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.auslromagna.it\Home\Dipartimenti\D0008\C0027_Acquisti_Aziendali\Personali\cinzia_paganelli\MEDIAZ_CULTUR\8_alleg_al_disicipl\"/>
    </mc:Choice>
  </mc:AlternateContent>
  <xr:revisionPtr revIDLastSave="0" documentId="13_ncr:1_{BAAD2D03-9228-4164-8D5B-45B31110BB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otto 1 AUSL Romagna" sheetId="1" r:id="rId1"/>
    <sheet name="Foglio2" sheetId="2" r:id="rId2"/>
    <sheet name="Foglio3" sheetId="3" r:id="rId3"/>
  </sheets>
  <definedNames>
    <definedName name="_xlnm.Print_Area" localSheetId="0">'Lotto 1 AUSL Romagna'!$A$1:$I$11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3" i="1"/>
  <c r="H4" i="1"/>
  <c r="H5" i="1"/>
  <c r="H6" i="1"/>
  <c r="H7" i="1"/>
  <c r="H8" i="1"/>
  <c r="H9" i="1"/>
  <c r="H10" i="1"/>
  <c r="H2" i="1"/>
  <c r="D7" i="1"/>
  <c r="F7" i="1" s="1"/>
  <c r="D3" i="1" l="1"/>
  <c r="F3" i="1" s="1"/>
  <c r="D4" i="1"/>
  <c r="F4" i="1" s="1"/>
  <c r="D5" i="1"/>
  <c r="F5" i="1" s="1"/>
  <c r="D6" i="1"/>
  <c r="F6" i="1" s="1"/>
  <c r="D8" i="1"/>
  <c r="F8" i="1" s="1"/>
  <c r="D9" i="1"/>
  <c r="F9" i="1" s="1"/>
  <c r="D10" i="1"/>
  <c r="F10" i="1" s="1"/>
  <c r="D2" i="1"/>
  <c r="F2" i="1" s="1"/>
  <c r="F11" i="1" l="1"/>
</calcChain>
</file>

<file path=xl/sharedStrings.xml><?xml version="1.0" encoding="utf-8"?>
<sst xmlns="http://schemas.openxmlformats.org/spreadsheetml/2006/main" count="27" uniqueCount="20">
  <si>
    <t>UNITA' MISURA</t>
  </si>
  <si>
    <t>FABBISOGNO ANNUALE</t>
  </si>
  <si>
    <t>FABBISOGNO TRIENNALE</t>
  </si>
  <si>
    <t>PREZZO UNITARIO A BASE D'ASTA - iva esclusa</t>
  </si>
  <si>
    <t>A1</t>
  </si>
  <si>
    <t>A2</t>
  </si>
  <si>
    <t>B1</t>
  </si>
  <si>
    <t>B2</t>
  </si>
  <si>
    <t>B3</t>
  </si>
  <si>
    <t>C1</t>
  </si>
  <si>
    <t>C2</t>
  </si>
  <si>
    <t>D</t>
  </si>
  <si>
    <t>ORE</t>
  </si>
  <si>
    <t>CARTELLE DA 1.500 BATTUTE CADAUNA</t>
  </si>
  <si>
    <t>B4</t>
  </si>
  <si>
    <t>IMPORTO TRIENNALE A BASE D'ASTA</t>
  </si>
  <si>
    <t>PREZZO UNITARIO OFFERTO - iva esclusa</t>
  </si>
  <si>
    <t>IMPORTO TRIENNALE OFFERTO - iva esclusa</t>
  </si>
  <si>
    <t>IVA %</t>
  </si>
  <si>
    <t>RIF.to ATTIVITA' di cui all'art. 9 del Capitolato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</si>
</sst>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;[Red]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0" fontId="0" fillId="0" borderId="5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164" fontId="1" fillId="0" borderId="10" xfId="0" applyNumberFormat="1" applyFont="1" applyBorder="1"/>
    <xf numFmtId="164" fontId="0" fillId="0" borderId="1" xfId="0" applyNumberFormat="1" applyBorder="1"/>
    <xf numFmtId="164" fontId="0" fillId="0" borderId="4" xfId="0" applyNumberFormat="1" applyBorder="1"/>
    <xf numFmtId="164" fontId="0" fillId="0" borderId="4" xfId="0" applyNumberForma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164" fontId="0" fillId="0" borderId="11" xfId="0" applyNumberFormat="1" applyBorder="1"/>
    <xf numFmtId="164" fontId="0" fillId="0" borderId="12" xfId="0" applyNumberFormat="1" applyBorder="1"/>
    <xf numFmtId="0" fontId="1" fillId="0" borderId="2" xfId="0" applyFont="1" applyBorder="1" applyAlignment="1">
      <alignment horizontal="center" vertical="center" wrapText="1"/>
    </xf>
    <xf numFmtId="164" fontId="0" fillId="0" borderId="13" xfId="0" applyNumberFormat="1" applyBorder="1"/>
    <xf numFmtId="0" fontId="0" fillId="0" borderId="2" xfId="0" applyBorder="1"/>
    <xf numFmtId="0" fontId="1" fillId="0" borderId="7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zoomScale="95" zoomScaleNormal="95" workbookViewId="0">
      <selection activeCell="H16" sqref="H16"/>
    </sheetView>
  </sheetViews>
  <sheetFormatPr defaultRowHeight="14.4" x14ac:dyDescent="0.3"/>
  <cols>
    <col min="1" max="1" width="14.77734375" customWidth="1"/>
    <col min="2" max="2" width="19" customWidth="1"/>
    <col min="3" max="3" width="13.44140625" customWidth="1"/>
    <col min="4" max="4" width="16" customWidth="1"/>
    <col min="5" max="5" width="19.6640625" customWidth="1"/>
    <col min="6" max="6" width="20.21875" customWidth="1"/>
    <col min="7" max="7" width="14.44140625" customWidth="1"/>
    <col min="8" max="8" width="19.21875" customWidth="1"/>
    <col min="9" max="9" width="14.21875" customWidth="1"/>
  </cols>
  <sheetData>
    <row r="1" spans="1:9" s="1" customFormat="1" ht="58.8" thickTop="1" thickBot="1" x14ac:dyDescent="0.35">
      <c r="A1" s="24" t="s">
        <v>19</v>
      </c>
      <c r="B1" s="21" t="s">
        <v>0</v>
      </c>
      <c r="C1" s="21" t="s">
        <v>1</v>
      </c>
      <c r="D1" s="21" t="s">
        <v>2</v>
      </c>
      <c r="E1" s="21" t="s">
        <v>3</v>
      </c>
      <c r="F1" s="21" t="s">
        <v>15</v>
      </c>
      <c r="G1" s="13" t="s">
        <v>16</v>
      </c>
      <c r="H1" s="18" t="s">
        <v>17</v>
      </c>
      <c r="I1" s="6" t="s">
        <v>18</v>
      </c>
    </row>
    <row r="2" spans="1:9" ht="15.6" thickTop="1" thickBot="1" x14ac:dyDescent="0.35">
      <c r="A2" s="8" t="s">
        <v>4</v>
      </c>
      <c r="B2" s="9" t="s">
        <v>12</v>
      </c>
      <c r="C2" s="10">
        <v>9000</v>
      </c>
      <c r="D2" s="10">
        <f>C2*3</f>
        <v>27000</v>
      </c>
      <c r="E2" s="11">
        <v>26.5</v>
      </c>
      <c r="F2" s="22">
        <f>D2*E2</f>
        <v>715500</v>
      </c>
      <c r="G2" s="5"/>
      <c r="H2" s="19">
        <f>G2*D2</f>
        <v>0</v>
      </c>
      <c r="I2" s="23"/>
    </row>
    <row r="3" spans="1:9" ht="15.6" thickTop="1" thickBot="1" x14ac:dyDescent="0.35">
      <c r="A3" s="4" t="s">
        <v>5</v>
      </c>
      <c r="B3" s="2" t="s">
        <v>12</v>
      </c>
      <c r="C3" s="3">
        <v>4000</v>
      </c>
      <c r="D3" s="3">
        <f t="shared" ref="D3:D10" si="0">C3*3</f>
        <v>12000</v>
      </c>
      <c r="E3" s="5">
        <v>26.5</v>
      </c>
      <c r="F3" s="15">
        <f t="shared" ref="F3:F10" si="1">D3*E3</f>
        <v>318000</v>
      </c>
      <c r="G3" s="5"/>
      <c r="H3" s="19">
        <f t="shared" ref="H3:H10" si="2">G3*D3</f>
        <v>0</v>
      </c>
      <c r="I3" s="23"/>
    </row>
    <row r="4" spans="1:9" ht="15.6" thickTop="1" thickBot="1" x14ac:dyDescent="0.35">
      <c r="A4" s="4" t="s">
        <v>6</v>
      </c>
      <c r="B4" s="2" t="s">
        <v>12</v>
      </c>
      <c r="C4" s="3">
        <v>4500</v>
      </c>
      <c r="D4" s="3">
        <f t="shared" si="0"/>
        <v>13500</v>
      </c>
      <c r="E4" s="5">
        <v>30</v>
      </c>
      <c r="F4" s="15">
        <f t="shared" si="1"/>
        <v>405000</v>
      </c>
      <c r="G4" s="5"/>
      <c r="H4" s="19">
        <f t="shared" si="2"/>
        <v>0</v>
      </c>
      <c r="I4" s="23"/>
    </row>
    <row r="5" spans="1:9" ht="15.6" thickTop="1" thickBot="1" x14ac:dyDescent="0.35">
      <c r="A5" s="4" t="s">
        <v>7</v>
      </c>
      <c r="B5" s="2" t="s">
        <v>12</v>
      </c>
      <c r="C5" s="3">
        <v>100</v>
      </c>
      <c r="D5" s="3">
        <f t="shared" si="0"/>
        <v>300</v>
      </c>
      <c r="E5" s="5">
        <v>30</v>
      </c>
      <c r="F5" s="15">
        <f t="shared" si="1"/>
        <v>9000</v>
      </c>
      <c r="G5" s="5"/>
      <c r="H5" s="19">
        <f t="shared" si="2"/>
        <v>0</v>
      </c>
      <c r="I5" s="23"/>
    </row>
    <row r="6" spans="1:9" ht="15.6" thickTop="1" thickBot="1" x14ac:dyDescent="0.35">
      <c r="A6" s="4" t="s">
        <v>8</v>
      </c>
      <c r="B6" s="2" t="s">
        <v>12</v>
      </c>
      <c r="C6" s="3">
        <v>70</v>
      </c>
      <c r="D6" s="3">
        <f t="shared" si="0"/>
        <v>210</v>
      </c>
      <c r="E6" s="5">
        <v>30</v>
      </c>
      <c r="F6" s="15">
        <f t="shared" si="1"/>
        <v>6300</v>
      </c>
      <c r="G6" s="5"/>
      <c r="H6" s="19">
        <f t="shared" si="2"/>
        <v>0</v>
      </c>
      <c r="I6" s="23"/>
    </row>
    <row r="7" spans="1:9" ht="15.6" thickTop="1" thickBot="1" x14ac:dyDescent="0.35">
      <c r="A7" s="4" t="s">
        <v>14</v>
      </c>
      <c r="B7" s="2" t="s">
        <v>12</v>
      </c>
      <c r="C7" s="3">
        <v>30</v>
      </c>
      <c r="D7" s="3">
        <f t="shared" si="0"/>
        <v>90</v>
      </c>
      <c r="E7" s="5">
        <v>40</v>
      </c>
      <c r="F7" s="15">
        <f t="shared" si="1"/>
        <v>3600</v>
      </c>
      <c r="G7" s="5"/>
      <c r="H7" s="19">
        <f t="shared" si="2"/>
        <v>0</v>
      </c>
      <c r="I7" s="23"/>
    </row>
    <row r="8" spans="1:9" ht="30" thickTop="1" thickBot="1" x14ac:dyDescent="0.35">
      <c r="A8" s="4" t="s">
        <v>9</v>
      </c>
      <c r="B8" s="7" t="s">
        <v>13</v>
      </c>
      <c r="C8" s="3">
        <v>500</v>
      </c>
      <c r="D8" s="3">
        <f t="shared" si="0"/>
        <v>1500</v>
      </c>
      <c r="E8" s="5">
        <v>30</v>
      </c>
      <c r="F8" s="15">
        <f t="shared" si="1"/>
        <v>45000</v>
      </c>
      <c r="G8" s="5"/>
      <c r="H8" s="19">
        <f t="shared" si="2"/>
        <v>0</v>
      </c>
      <c r="I8" s="23"/>
    </row>
    <row r="9" spans="1:9" ht="30" thickTop="1" thickBot="1" x14ac:dyDescent="0.35">
      <c r="A9" s="4" t="s">
        <v>10</v>
      </c>
      <c r="B9" s="7" t="s">
        <v>13</v>
      </c>
      <c r="C9" s="3">
        <v>10</v>
      </c>
      <c r="D9" s="3">
        <f t="shared" si="0"/>
        <v>30</v>
      </c>
      <c r="E9" s="5">
        <v>60</v>
      </c>
      <c r="F9" s="15">
        <f t="shared" si="1"/>
        <v>1800</v>
      </c>
      <c r="G9" s="5"/>
      <c r="H9" s="19">
        <f t="shared" si="2"/>
        <v>0</v>
      </c>
      <c r="I9" s="23"/>
    </row>
    <row r="10" spans="1:9" ht="15.6" thickTop="1" thickBot="1" x14ac:dyDescent="0.35">
      <c r="A10" s="4" t="s">
        <v>11</v>
      </c>
      <c r="B10" s="12" t="s">
        <v>12</v>
      </c>
      <c r="C10" s="3">
        <v>200</v>
      </c>
      <c r="D10" s="3">
        <f t="shared" si="0"/>
        <v>600</v>
      </c>
      <c r="E10" s="5">
        <v>26.5</v>
      </c>
      <c r="F10" s="16">
        <f t="shared" si="1"/>
        <v>15900</v>
      </c>
      <c r="G10" s="17"/>
      <c r="H10" s="20">
        <f t="shared" si="2"/>
        <v>0</v>
      </c>
      <c r="I10" s="23"/>
    </row>
    <row r="11" spans="1:9" ht="15.6" thickTop="1" thickBot="1" x14ac:dyDescent="0.35">
      <c r="F11" s="14">
        <f>SUM(F2:F10)</f>
        <v>1520100</v>
      </c>
      <c r="H11" s="14">
        <f>SUM(H2:H10)</f>
        <v>0</v>
      </c>
    </row>
    <row r="12" spans="1:9" ht="15" thickTop="1" x14ac:dyDescent="0.3"/>
  </sheetData>
  <mergeCells count="1">
    <mergeCell ref="I2:I10"/>
  </mergeCells>
  <printOptions gridLines="1"/>
  <pageMargins left="0" right="0" top="0" bottom="0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Lotto 1 AUSL Romagna</vt:lpstr>
      <vt:lpstr>Foglio2</vt:lpstr>
      <vt:lpstr>Foglio3</vt:lpstr>
      <vt:lpstr>'Lotto 1 AUSL Romagna'!Area_stampa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paganell</dc:creator>
  <cp:lastModifiedBy>Paganelli Cinzia</cp:lastModifiedBy>
  <cp:lastPrinted>2026-04-23T12:44:21Z</cp:lastPrinted>
  <dcterms:created xsi:type="dcterms:W3CDTF">2022-11-30T11:25:22Z</dcterms:created>
  <dcterms:modified xsi:type="dcterms:W3CDTF">2026-05-28T10:22:42Z</dcterms:modified>
</cp:coreProperties>
</file>