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Amministrative\Manutenzione Auto 2026\DOC FINALE RUP\"/>
    </mc:Choice>
  </mc:AlternateContent>
  <xr:revisionPtr revIDLastSave="0" documentId="13_ncr:1_{0175BF8E-81D7-4B9D-9637-0996179347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TO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N7" i="2"/>
  <c r="L7" i="2" l="1"/>
  <c r="O7" i="2"/>
  <c r="P7" i="2" s="1"/>
  <c r="H7" i="2" l="1"/>
  <c r="J7" i="2" s="1"/>
  <c r="M10" i="2" l="1"/>
</calcChain>
</file>

<file path=xl/sharedStrings.xml><?xml version="1.0" encoding="utf-8"?>
<sst xmlns="http://schemas.openxmlformats.org/spreadsheetml/2006/main" count="22" uniqueCount="22">
  <si>
    <t>TIPOLOGIA DI INTERVENTO</t>
  </si>
  <si>
    <t>U.M.</t>
  </si>
  <si>
    <t>Q.TA' ANNO</t>
  </si>
  <si>
    <t xml:space="preserve">IMPORTO UNITARIO </t>
  </si>
  <si>
    <t xml:space="preserve">IMPORTO ANNO </t>
  </si>
  <si>
    <t>DURATA A.Q. (ANNI)</t>
  </si>
  <si>
    <t xml:space="preserve">IMPORTO A.Q.                </t>
  </si>
  <si>
    <t xml:space="preserve">PERCENTUALE RIBASSO OFFERTO                 </t>
  </si>
  <si>
    <t>IMPORTO UNITARIO OFFERTO</t>
  </si>
  <si>
    <t>IMPORTO ANNO OFFERTO</t>
  </si>
  <si>
    <t>IMPORTO A.Q. OFFERTO</t>
  </si>
  <si>
    <t>IVA (%)</t>
  </si>
  <si>
    <t>Cella O1</t>
  </si>
  <si>
    <t>Luogo</t>
  </si>
  <si>
    <t>Data</t>
  </si>
  <si>
    <t>Legale Rappresentante - F.to digitalmente</t>
  </si>
  <si>
    <t>RAGGRUPPAMENTO</t>
  </si>
  <si>
    <t>MESE</t>
  </si>
  <si>
    <t>OFFERTA QUADRIENNALE (IN CIFRE)</t>
  </si>
  <si>
    <t>NOLEGGIO GPS CON RICONOSCIMENTO AUTISTA CON LETTORE RFID, PORTALE, API, ASSISTENZA, TRAFFICO SIM/ESIM, MONTAGGIO, SMONTAGGIO</t>
  </si>
  <si>
    <t>Noleggio dispositivi di localizzazione satellitare per il parco auto di proprietà o in uso dell’Azienda Usl della Romagna - Lotto 2</t>
  </si>
  <si>
    <t>GPS (n. 643)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</si>
</sst>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3" formatCode="_-* #,##0.00_-;\-* #,##0.00_-;_-* &quot;-&quot;??_-;_-@_-"/>
    <numFmt numFmtId="164" formatCode="#,##0.00_ ;\-#,##0.00\ 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9">
    <xf numFmtId="0" fontId="0" fillId="0" borderId="0" xfId="0"/>
    <xf numFmtId="10" fontId="1" fillId="7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0" fillId="0" borderId="0" xfId="0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164" fontId="3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1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7" fontId="1" fillId="6" borderId="1" xfId="0" applyNumberFormat="1" applyFont="1" applyFill="1" applyBorder="1" applyAlignment="1" applyProtection="1">
      <alignment horizontal="right" vertical="center"/>
    </xf>
    <xf numFmtId="7" fontId="1" fillId="0" borderId="1" xfId="0" applyNumberFormat="1" applyFont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right" vertical="center"/>
    </xf>
    <xf numFmtId="9" fontId="1" fillId="4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3" fontId="3" fillId="0" borderId="0" xfId="0" applyNumberFormat="1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right" vertical="center"/>
    </xf>
    <xf numFmtId="164" fontId="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 wrapText="1"/>
    </xf>
    <xf numFmtId="165" fontId="3" fillId="0" borderId="0" xfId="0" applyNumberFormat="1" applyFont="1" applyAlignment="1" applyProtection="1">
      <alignment horizontal="center"/>
    </xf>
    <xf numFmtId="43" fontId="1" fillId="0" borderId="0" xfId="1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Protection="1"/>
    <xf numFmtId="4" fontId="1" fillId="0" borderId="0" xfId="0" applyNumberFormat="1" applyFont="1" applyProtection="1"/>
    <xf numFmtId="0" fontId="1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6" xfId="0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1C1F-9995-4BE4-9488-B1DA9391FDBF}">
  <sheetPr>
    <pageSetUpPr fitToPage="1"/>
  </sheetPr>
  <dimension ref="A1:Q19"/>
  <sheetViews>
    <sheetView tabSelected="1" topLeftCell="D1" zoomScale="90" zoomScaleNormal="90" workbookViewId="0">
      <selection activeCell="M7" sqref="M7"/>
    </sheetView>
  </sheetViews>
  <sheetFormatPr defaultColWidth="29.28515625" defaultRowHeight="15" x14ac:dyDescent="0.25"/>
  <cols>
    <col min="1" max="1" width="5" style="3" customWidth="1"/>
    <col min="2" max="2" width="4.85546875" style="3" customWidth="1"/>
    <col min="3" max="3" width="32.140625" style="3" customWidth="1"/>
    <col min="4" max="4" width="44.42578125" style="3" customWidth="1"/>
    <col min="5" max="5" width="11.28515625" style="3" customWidth="1"/>
    <col min="6" max="6" width="11.85546875" style="3" bestFit="1" customWidth="1"/>
    <col min="7" max="7" width="19.140625" style="3" bestFit="1" customWidth="1"/>
    <col min="8" max="8" width="15.7109375" style="3" bestFit="1" customWidth="1"/>
    <col min="9" max="9" width="19.5703125" style="3" bestFit="1" customWidth="1"/>
    <col min="10" max="10" width="15.42578125" style="3" bestFit="1" customWidth="1"/>
    <col min="11" max="11" width="6.7109375" style="3" customWidth="1"/>
    <col min="12" max="12" width="4.140625" style="3" customWidth="1"/>
    <col min="13" max="13" width="21.85546875" style="3" bestFit="1" customWidth="1"/>
    <col min="14" max="14" width="27.85546875" style="3" bestFit="1" customWidth="1"/>
    <col min="15" max="15" width="24.42578125" style="3" bestFit="1" customWidth="1"/>
    <col min="16" max="16" width="22.7109375" style="3" bestFit="1" customWidth="1"/>
    <col min="17" max="17" width="7.5703125" style="3" bestFit="1" customWidth="1"/>
    <col min="18" max="16384" width="29.28515625" style="3"/>
  </cols>
  <sheetData>
    <row r="1" spans="1:1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8.75" x14ac:dyDescent="0.3">
      <c r="A2" s="2"/>
      <c r="B2" s="4" t="s">
        <v>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8.75" x14ac:dyDescent="0.3">
      <c r="A4" s="2"/>
      <c r="B4" s="2"/>
      <c r="C4" s="2"/>
      <c r="D4" s="6"/>
      <c r="E4" s="7"/>
      <c r="F4" s="7"/>
      <c r="G4" s="5"/>
      <c r="H4" s="8"/>
      <c r="I4" s="5"/>
      <c r="J4" s="8"/>
      <c r="K4" s="8"/>
      <c r="L4" s="5"/>
      <c r="M4" s="5"/>
      <c r="N4" s="5"/>
      <c r="O4" s="5"/>
      <c r="P4" s="5"/>
      <c r="Q4" s="5"/>
    </row>
    <row r="5" spans="1:17" x14ac:dyDescent="0.25">
      <c r="A5" s="2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1"/>
      <c r="L5" s="9"/>
      <c r="M5" s="10">
        <v>7</v>
      </c>
      <c r="N5" s="10">
        <v>8</v>
      </c>
      <c r="O5" s="10">
        <v>9</v>
      </c>
      <c r="P5" s="10">
        <v>10</v>
      </c>
      <c r="Q5" s="10">
        <v>11</v>
      </c>
    </row>
    <row r="6" spans="1:17" ht="30" x14ac:dyDescent="0.25">
      <c r="A6" s="12"/>
      <c r="B6" s="12"/>
      <c r="C6" s="13" t="s">
        <v>16</v>
      </c>
      <c r="D6" s="13" t="s">
        <v>0</v>
      </c>
      <c r="E6" s="13" t="s">
        <v>1</v>
      </c>
      <c r="F6" s="13" t="s">
        <v>2</v>
      </c>
      <c r="G6" s="13" t="s">
        <v>3</v>
      </c>
      <c r="H6" s="13" t="s">
        <v>4</v>
      </c>
      <c r="I6" s="13" t="s">
        <v>5</v>
      </c>
      <c r="J6" s="13" t="s">
        <v>6</v>
      </c>
      <c r="K6" s="11"/>
      <c r="L6" s="12"/>
      <c r="M6" s="13" t="s">
        <v>7</v>
      </c>
      <c r="N6" s="13" t="s">
        <v>8</v>
      </c>
      <c r="O6" s="13" t="s">
        <v>9</v>
      </c>
      <c r="P6" s="13" t="s">
        <v>10</v>
      </c>
      <c r="Q6" s="13" t="s">
        <v>11</v>
      </c>
    </row>
    <row r="7" spans="1:17" ht="60" x14ac:dyDescent="0.25">
      <c r="A7" s="2"/>
      <c r="B7" s="10">
        <v>1</v>
      </c>
      <c r="C7" s="14" t="s">
        <v>21</v>
      </c>
      <c r="D7" s="15" t="s">
        <v>19</v>
      </c>
      <c r="E7" s="16" t="s">
        <v>17</v>
      </c>
      <c r="F7" s="17">
        <f>700*12</f>
        <v>8400</v>
      </c>
      <c r="G7" s="18">
        <v>18</v>
      </c>
      <c r="H7" s="19">
        <f>F7*G7</f>
        <v>151200</v>
      </c>
      <c r="I7" s="20">
        <v>4</v>
      </c>
      <c r="J7" s="21">
        <f>H7*I7</f>
        <v>604800</v>
      </c>
      <c r="K7" s="11"/>
      <c r="L7" s="10">
        <f>B7</f>
        <v>1</v>
      </c>
      <c r="M7" s="1"/>
      <c r="N7" s="18">
        <f>G7*(1-M7)</f>
        <v>18</v>
      </c>
      <c r="O7" s="19">
        <f t="shared" ref="O7" si="0">N7*F7</f>
        <v>151200</v>
      </c>
      <c r="P7" s="19">
        <f t="shared" ref="P7" si="1">O7*I7</f>
        <v>604800</v>
      </c>
      <c r="Q7" s="22">
        <v>0.22</v>
      </c>
    </row>
    <row r="8" spans="1:17" x14ac:dyDescent="0.25">
      <c r="A8" s="2"/>
      <c r="B8" s="9"/>
      <c r="C8" s="9"/>
      <c r="D8" s="23"/>
      <c r="E8" s="12"/>
      <c r="F8" s="24"/>
      <c r="G8" s="25"/>
      <c r="H8" s="25"/>
      <c r="I8" s="24"/>
      <c r="J8" s="25"/>
      <c r="K8" s="25"/>
      <c r="L8" s="25"/>
      <c r="M8" s="25"/>
      <c r="N8" s="26"/>
      <c r="O8" s="26"/>
      <c r="P8" s="26"/>
      <c r="Q8" s="2"/>
    </row>
    <row r="9" spans="1:17" x14ac:dyDescent="0.25">
      <c r="A9" s="2"/>
      <c r="B9" s="27"/>
      <c r="C9" s="27"/>
      <c r="D9" s="2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5.75" x14ac:dyDescent="0.25">
      <c r="A10" s="2"/>
      <c r="B10" s="27"/>
      <c r="C10" s="27"/>
      <c r="D10" s="28"/>
      <c r="E10" s="2"/>
      <c r="F10" s="2"/>
      <c r="G10" s="29" t="s">
        <v>12</v>
      </c>
      <c r="H10" s="30" t="s">
        <v>18</v>
      </c>
      <c r="I10" s="31"/>
      <c r="J10" s="31"/>
      <c r="K10" s="31"/>
      <c r="L10" s="32"/>
      <c r="M10" s="33">
        <f>SUM(P7:P7)</f>
        <v>604800</v>
      </c>
      <c r="N10" s="33"/>
      <c r="O10" s="33"/>
      <c r="P10" s="33"/>
      <c r="Q10" s="2"/>
    </row>
    <row r="11" spans="1:17" ht="15.75" x14ac:dyDescent="0.25">
      <c r="A11" s="2"/>
      <c r="B11" s="27"/>
      <c r="C11" s="27"/>
      <c r="D11" s="28"/>
      <c r="E11" s="2"/>
      <c r="F11" s="2"/>
      <c r="G11" s="2"/>
      <c r="H11" s="34"/>
      <c r="I11" s="34"/>
      <c r="J11" s="34"/>
      <c r="K11" s="34"/>
      <c r="L11" s="34"/>
      <c r="M11" s="35"/>
      <c r="N11" s="35"/>
      <c r="O11" s="35"/>
      <c r="P11" s="35"/>
      <c r="Q11" s="2"/>
    </row>
    <row r="12" spans="1:17" x14ac:dyDescent="0.25">
      <c r="A12" s="2"/>
      <c r="B12" s="27"/>
      <c r="C12" s="27"/>
      <c r="D12" s="28"/>
      <c r="E12" s="2"/>
      <c r="F12" s="2"/>
      <c r="G12" s="2"/>
      <c r="H12" s="36"/>
      <c r="I12" s="36"/>
      <c r="J12" s="36"/>
      <c r="K12" s="36"/>
      <c r="L12" s="36"/>
      <c r="M12" s="37"/>
      <c r="N12" s="37"/>
      <c r="O12" s="5"/>
      <c r="P12" s="5"/>
      <c r="Q12" s="2"/>
    </row>
    <row r="13" spans="1:17" x14ac:dyDescent="0.25">
      <c r="A13" s="2"/>
      <c r="B13" s="27"/>
      <c r="C13" s="27"/>
      <c r="D13" s="28"/>
      <c r="E13" s="2"/>
      <c r="G13" s="2"/>
      <c r="H13" s="2"/>
      <c r="I13" s="2"/>
      <c r="J13" s="2"/>
      <c r="K13" s="2"/>
      <c r="L13" s="2"/>
      <c r="M13" s="2"/>
      <c r="N13" s="38"/>
      <c r="O13" s="2"/>
      <c r="P13" s="2"/>
      <c r="Q13" s="2"/>
    </row>
    <row r="14" spans="1:17" x14ac:dyDescent="0.25">
      <c r="A14" s="2"/>
      <c r="B14" s="2"/>
      <c r="C14" s="2"/>
      <c r="D14" s="28"/>
      <c r="E14" s="39"/>
      <c r="F14" s="2"/>
      <c r="G14" s="2"/>
      <c r="H14" s="40"/>
      <c r="I14" s="2"/>
      <c r="J14" s="40"/>
      <c r="K14" s="40"/>
      <c r="L14" s="40"/>
      <c r="M14" s="40"/>
      <c r="N14" s="2"/>
      <c r="O14" s="41"/>
      <c r="P14" s="41"/>
      <c r="Q14" s="2"/>
    </row>
    <row r="15" spans="1:17" x14ac:dyDescent="0.25">
      <c r="A15" s="2"/>
      <c r="B15" s="2"/>
      <c r="C15" s="2"/>
      <c r="D15" s="28"/>
      <c r="E15" s="39"/>
      <c r="F15" s="2"/>
      <c r="G15" s="2"/>
      <c r="H15" s="40"/>
      <c r="I15" s="2"/>
      <c r="J15" s="40"/>
      <c r="K15" s="40"/>
      <c r="L15" s="40"/>
      <c r="M15" s="40"/>
      <c r="N15" s="2"/>
      <c r="O15" s="41"/>
      <c r="P15" s="41"/>
      <c r="Q15" s="2"/>
    </row>
    <row r="16" spans="1:17" x14ac:dyDescent="0.25">
      <c r="A16" s="2"/>
      <c r="B16" s="2"/>
      <c r="C16" s="2"/>
      <c r="D16" s="28"/>
      <c r="E16" s="2"/>
      <c r="F16" s="2"/>
      <c r="G16" s="2"/>
      <c r="H16" s="2"/>
      <c r="I16" s="2"/>
      <c r="J16" s="40"/>
      <c r="K16" s="40"/>
      <c r="L16" s="40"/>
      <c r="M16" s="40"/>
      <c r="N16" s="2"/>
      <c r="O16" s="2"/>
      <c r="P16" s="2"/>
      <c r="Q16" s="2"/>
    </row>
    <row r="17" spans="1:17" x14ac:dyDescent="0.25">
      <c r="A17" s="2"/>
      <c r="B17" s="2"/>
      <c r="C17" s="2"/>
      <c r="D17" s="42"/>
      <c r="E17" s="2"/>
      <c r="F17" s="43"/>
      <c r="G17" s="43"/>
      <c r="H17" s="2"/>
      <c r="I17" s="2"/>
      <c r="J17" s="40"/>
      <c r="K17" s="40"/>
      <c r="L17" s="40"/>
      <c r="M17" s="43"/>
      <c r="N17" s="43"/>
      <c r="O17" s="43"/>
      <c r="P17" s="43"/>
      <c r="Q17" s="2"/>
    </row>
    <row r="18" spans="1:17" ht="15.75" x14ac:dyDescent="0.25">
      <c r="A18" s="2"/>
      <c r="B18" s="2"/>
      <c r="C18" s="2"/>
      <c r="D18" s="44" t="s">
        <v>13</v>
      </c>
      <c r="E18" s="45"/>
      <c r="F18" s="46" t="s">
        <v>14</v>
      </c>
      <c r="G18" s="46"/>
      <c r="H18" s="2"/>
      <c r="I18" s="2"/>
      <c r="J18" s="2"/>
      <c r="K18" s="2"/>
      <c r="L18" s="2"/>
      <c r="M18" s="47" t="s">
        <v>15</v>
      </c>
      <c r="N18" s="47"/>
      <c r="O18" s="47"/>
      <c r="P18" s="47"/>
      <c r="Q18" s="2"/>
    </row>
    <row r="19" spans="1:17" x14ac:dyDescent="0.25">
      <c r="A19" s="2"/>
      <c r="B19" s="2"/>
      <c r="C19" s="2"/>
      <c r="D19" s="4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sheetProtection algorithmName="SHA-512" hashValue="pWLvjteIxpuw+tHuQry3RmRsbp6eHmbF9v2ArylMbhe7UZ2lOHZqbf4+W10iWWEVh317bcIUBFD8tB7T92s1Aw==" saltValue="alAzbik7Nv+WZ7C9+XpcQw==" spinCount="100000" sheet="1" objects="1" scenarios="1" selectLockedCells="1"/>
  <mergeCells count="10">
    <mergeCell ref="B2:Q2"/>
    <mergeCell ref="E4:F4"/>
    <mergeCell ref="F17:G17"/>
    <mergeCell ref="M17:P17"/>
    <mergeCell ref="F18:G18"/>
    <mergeCell ref="M18:P18"/>
    <mergeCell ref="H10:L10"/>
    <mergeCell ref="M10:P10"/>
    <mergeCell ref="H11:L11"/>
    <mergeCell ref="M11:P11"/>
  </mergeCells>
  <pageMargins left="0.7" right="0.7" top="0.75" bottom="0.75" header="0.3" footer="0.3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Cecchini Samuele</dc:creator>
  <cp:lastModifiedBy>Cecchini Samuele</cp:lastModifiedBy>
  <cp:lastPrinted>2026-03-25T11:21:16Z</cp:lastPrinted>
  <dcterms:created xsi:type="dcterms:W3CDTF">2015-06-05T18:19:34Z</dcterms:created>
  <dcterms:modified xsi:type="dcterms:W3CDTF">2026-05-07T10:53:09Z</dcterms:modified>
</cp:coreProperties>
</file>