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Amministrative\Manutenzione Auto 2026\DOC FINALE RUP\"/>
    </mc:Choice>
  </mc:AlternateContent>
  <xr:revisionPtr revIDLastSave="0" documentId="13_ncr:1_{E3BD7D8B-057C-43BA-AD04-5E9A5BDD0C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T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" i="1" l="1"/>
  <c r="S9" i="1"/>
  <c r="S7" i="1"/>
  <c r="O9" i="1"/>
  <c r="O10" i="1"/>
  <c r="P10" i="1" s="1"/>
  <c r="Q10" i="1" s="1"/>
  <c r="O15" i="1"/>
  <c r="O16" i="1"/>
  <c r="O18" i="1"/>
  <c r="O19" i="1"/>
  <c r="O20" i="1"/>
  <c r="P20" i="1" s="1"/>
  <c r="Q20" i="1" s="1"/>
  <c r="O21" i="1"/>
  <c r="O22" i="1"/>
  <c r="O29" i="1"/>
  <c r="O30" i="1"/>
  <c r="O31" i="1"/>
  <c r="O32" i="1"/>
  <c r="O33" i="1"/>
  <c r="O7" i="1"/>
  <c r="O23" i="1"/>
  <c r="O24" i="1"/>
  <c r="O25" i="1"/>
  <c r="O26" i="1"/>
  <c r="O27" i="1"/>
  <c r="O28" i="1"/>
  <c r="O11" i="1"/>
  <c r="O12" i="1"/>
  <c r="O13" i="1"/>
  <c r="O14" i="1"/>
  <c r="O17" i="1"/>
  <c r="O8" i="1"/>
  <c r="Q34" i="1"/>
  <c r="Q35" i="1"/>
  <c r="O35" i="1"/>
  <c r="O34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8" i="1"/>
  <c r="H10" i="1"/>
  <c r="J10" i="1" s="1"/>
  <c r="N34" i="1" l="1"/>
  <c r="P34" i="1" s="1"/>
  <c r="N35" i="1"/>
  <c r="P35" i="1" s="1"/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H24" i="1" l="1"/>
  <c r="J24" i="1" s="1"/>
  <c r="H25" i="1"/>
  <c r="J25" i="1" s="1"/>
  <c r="P24" i="1"/>
  <c r="P25" i="1"/>
  <c r="Q25" i="1" s="1"/>
  <c r="P13" i="1"/>
  <c r="Q13" i="1" s="1"/>
  <c r="P14" i="1"/>
  <c r="Q14" i="1" s="1"/>
  <c r="P15" i="1"/>
  <c r="Q15" i="1" s="1"/>
  <c r="P19" i="1"/>
  <c r="Q19" i="1" s="1"/>
  <c r="P16" i="1"/>
  <c r="P17" i="1"/>
  <c r="Q17" i="1" s="1"/>
  <c r="P18" i="1"/>
  <c r="Q18" i="1" s="1"/>
  <c r="P11" i="1"/>
  <c r="Q11" i="1" s="1"/>
  <c r="P12" i="1"/>
  <c r="Q12" i="1" s="1"/>
  <c r="H13" i="1"/>
  <c r="J13" i="1" s="1"/>
  <c r="H14" i="1"/>
  <c r="J14" i="1" s="1"/>
  <c r="H15" i="1"/>
  <c r="J15" i="1" s="1"/>
  <c r="H19" i="1"/>
  <c r="J19" i="1" s="1"/>
  <c r="H16" i="1"/>
  <c r="J16" i="1" s="1"/>
  <c r="H17" i="1"/>
  <c r="J17" i="1" s="1"/>
  <c r="H18" i="1"/>
  <c r="J18" i="1" s="1"/>
  <c r="H11" i="1"/>
  <c r="J11" i="1" s="1"/>
  <c r="H12" i="1"/>
  <c r="J12" i="1" s="1"/>
  <c r="H20" i="1" l="1"/>
  <c r="Q24" i="1"/>
  <c r="Q16" i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H28" i="1"/>
  <c r="J28" i="1" s="1"/>
  <c r="L8" i="1"/>
  <c r="L9" i="1"/>
  <c r="L7" i="1"/>
  <c r="P23" i="1"/>
  <c r="Q23" i="1" s="1"/>
  <c r="P22" i="1"/>
  <c r="Q22" i="1" s="1"/>
  <c r="P21" i="1"/>
  <c r="Q21" i="1" s="1"/>
  <c r="H23" i="1"/>
  <c r="J23" i="1" s="1"/>
  <c r="H22" i="1"/>
  <c r="J22" i="1" s="1"/>
  <c r="H21" i="1"/>
  <c r="J21" i="1" s="1"/>
  <c r="P8" i="1" l="1"/>
  <c r="Q8" i="1" s="1"/>
  <c r="H8" i="1"/>
  <c r="J8" i="1" s="1"/>
  <c r="H9" i="1"/>
  <c r="J9" i="1" s="1"/>
  <c r="P9" i="1"/>
  <c r="Q9" i="1" s="1"/>
  <c r="H33" i="1" l="1"/>
  <c r="J33" i="1" s="1"/>
  <c r="H34" i="1"/>
  <c r="H35" i="1"/>
  <c r="J35" i="1" l="1"/>
  <c r="J34" i="1"/>
  <c r="H32" i="1"/>
  <c r="J32" i="1" s="1"/>
  <c r="H31" i="1"/>
  <c r="J31" i="1" s="1"/>
  <c r="H30" i="1"/>
  <c r="J30" i="1" s="1"/>
  <c r="H29" i="1"/>
  <c r="J29" i="1" s="1"/>
  <c r="H27" i="1"/>
  <c r="J27" i="1" s="1"/>
  <c r="H26" i="1"/>
  <c r="J26" i="1" s="1"/>
  <c r="P7" i="1"/>
  <c r="Q7" i="1" s="1"/>
  <c r="H7" i="1"/>
  <c r="J7" i="1" s="1"/>
  <c r="J20" i="1"/>
  <c r="M40" i="1" l="1"/>
  <c r="M37" i="1"/>
</calcChain>
</file>

<file path=xl/sharedStrings.xml><?xml version="1.0" encoding="utf-8"?>
<sst xmlns="http://schemas.openxmlformats.org/spreadsheetml/2006/main" count="89" uniqueCount="62">
  <si>
    <t>TIPOLOGIA DI INTERVENTO</t>
  </si>
  <si>
    <t>U.M.</t>
  </si>
  <si>
    <t>Q.TA' ANNO</t>
  </si>
  <si>
    <t>DURATA A.Q. (ANNI)</t>
  </si>
  <si>
    <t xml:space="preserve">PERCENTUALE RIBASSO OFFERTO                 </t>
  </si>
  <si>
    <t>IMPORTO UNITARIO OFFERTO</t>
  </si>
  <si>
    <t>IMPORTO ANNO OFFERTO</t>
  </si>
  <si>
    <t>IMPORTO A.Q. OFFERTO</t>
  </si>
  <si>
    <t>IVA (%)</t>
  </si>
  <si>
    <t>anno</t>
  </si>
  <si>
    <t>ora</t>
  </si>
  <si>
    <t>intervento</t>
  </si>
  <si>
    <t>E</t>
  </si>
  <si>
    <t>SPESE PER REVISIONI (non soggetto a ribasso)</t>
  </si>
  <si>
    <t>NO RIBASSO</t>
  </si>
  <si>
    <t>Cella BA1</t>
  </si>
  <si>
    <t>Cella O1</t>
  </si>
  <si>
    <t>Luogo</t>
  </si>
  <si>
    <t>Data</t>
  </si>
  <si>
    <t>Legale Rappresentante - F.to digitalmente</t>
  </si>
  <si>
    <t>RECUPERO MEZZO IN AVARIA NEL TERRITORIO DELLE PROVINCE RA-FC-RN - costo ad intervento</t>
  </si>
  <si>
    <t>RECUPERO MEZZO IN AVARIA FUORI DAL TERRITORIO DELLA PROVINCE RA-FC-RN - costo ad intervento</t>
  </si>
  <si>
    <t>LAVAGGIO INTERNO E ESTERNO AUTOVETTURE - costo ad intervento</t>
  </si>
  <si>
    <t>LAVAGGIO INTERNO E ESTERNO AUTOVETTURE IGIENIZZATO - costo ad intervento</t>
  </si>
  <si>
    <t>LAVAGGIO TAPPEZZERIE AUTOVETTURE - costo ad intervento</t>
  </si>
  <si>
    <t>CONTRIBUTO PFU (non soggetto a ribasso)</t>
  </si>
  <si>
    <t>RAGGRUPPAMENTO</t>
  </si>
  <si>
    <t>RICAMBI</t>
  </si>
  <si>
    <t xml:space="preserve">FORNITURA PNEUMATICI (la fornitura comprende montaggio/smontaggio/equilibratura/valvola) </t>
  </si>
  <si>
    <t>CARRO-ATTREZZI</t>
  </si>
  <si>
    <t>DEPANNAGE NEL TERRITORIO DELLE PROVINCE RA-FC-RN - costo ad intervento</t>
  </si>
  <si>
    <t>LAVAGGI</t>
  </si>
  <si>
    <t>Ricarica A/C vetture</t>
  </si>
  <si>
    <t>RICARICA ARIA CONDIZIONATA GAS 1234YF</t>
  </si>
  <si>
    <t>Ricarica A/C ambulanze</t>
  </si>
  <si>
    <t>MATERIALE DI CONSUMO CARROZZERIA</t>
  </si>
  <si>
    <t>CONTROLLO GENERALE LIVELLI, SISTEMI DI SICUREZZA, CONTROLLI FRENI, LUCI, PRESSIONE PNEUMATICI</t>
  </si>
  <si>
    <t>DIAGNOSI ELETTRONICA</t>
  </si>
  <si>
    <t>Pedana ambulanza elettrica</t>
  </si>
  <si>
    <t>Pedana ambulanza manuale</t>
  </si>
  <si>
    <t>MECCANISMO TRASLATORE BARELLA DI CARICO PAZIENTE</t>
  </si>
  <si>
    <t>LIQUIDO LAVAVETRO</t>
  </si>
  <si>
    <t>AD-BLUE</t>
  </si>
  <si>
    <t>LT</t>
  </si>
  <si>
    <t>ALTRO</t>
  </si>
  <si>
    <t xml:space="preserve">PERCENTUALE RIBASSO MINIMA                 </t>
  </si>
  <si>
    <t>LAVAGGIO AMBULANZE/PULMINO/CAMPER/AMBULATORIO MOBILE/CAMION (esterno e cabina guida) - costo ad intervento</t>
  </si>
  <si>
    <t>LAVAGGIO AMBULANZE/PULMINO/CAMPER/AMBULATORIO MOBILE/CAMION (esterno, cabina guida, cella sanitaria/zona posteriore)- costo ad intervento</t>
  </si>
  <si>
    <t>OLIO MOTORE/OLIO FRENI/CAMBIO/IDROGUIDA/LIQUIDO RAFFREDDAMENTO</t>
  </si>
  <si>
    <t xml:space="preserve">GOMMISTA - CONVERGENZA/CAMPANATURA COPPIA DI PNEUMATICI - costo a intervento </t>
  </si>
  <si>
    <t>GOMMISTA - RIPARAZIONE SINGOLO PNEUMATICO (compreso smontaggio/rimontaggio/equilibratura) - costo a intervento</t>
  </si>
  <si>
    <t>GOMMISTA - SMONTAGGIO/MONTAGGIO ED EQUILIBRATURA ELETTRONICA SINGOLO PNEUMATICO COMPRESA SOSTITUZIONE VALVOLE - costo a intervento</t>
  </si>
  <si>
    <t>PEZZI DI RICAMBIO MECCANICA/CARROZZERIA originali</t>
  </si>
  <si>
    <t>PEZZI DI RICAMBIO MECCANICA/CARROZZERIA equivalenti</t>
  </si>
  <si>
    <t>OFFERTA QUADRIENNALE (IN CIFRE)</t>
  </si>
  <si>
    <t>BASE D'ASTA QUADRIENNALE COMPRENSIVA DELLE SPESE PER REVISIONI (IN CIFRE)</t>
  </si>
  <si>
    <t>TARIFFE INTERVENTI</t>
  </si>
  <si>
    <t>TARIFFA INTERVENTI MECCANICA/ELETTRICA/CARROZZERIA</t>
  </si>
  <si>
    <t>Servizio di manutenzione degli automezzi costituenti il parco macchine di proprietà o in uso dell’Azienda Usl della Romagna</t>
  </si>
  <si>
    <t>BASE D'ASTA UNITARIA</t>
  </si>
  <si>
    <t>BASE D'ASTA ANNUA</t>
  </si>
  <si>
    <t>BASE D'ASTA ACCORDO QUADRO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</si>
</sst>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_ ;\-#,##0.00\ 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2">
    <xf numFmtId="0" fontId="0" fillId="0" borderId="0" xfId="0"/>
    <xf numFmtId="10" fontId="1" fillId="8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7" fontId="1" fillId="6" borderId="1" xfId="0" applyNumberFormat="1" applyFont="1" applyFill="1" applyBorder="1" applyAlignment="1">
      <alignment horizontal="right" vertical="center"/>
    </xf>
    <xf numFmtId="7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9" fontId="1" fillId="4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44" fontId="1" fillId="0" borderId="1" xfId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44" fontId="9" fillId="0" borderId="1" xfId="1" applyFont="1" applyFill="1" applyBorder="1" applyAlignment="1" applyProtection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164" fontId="1" fillId="0" borderId="0" xfId="0" applyNumberFormat="1" applyFont="1"/>
    <xf numFmtId="44" fontId="1" fillId="0" borderId="0" xfId="1" applyFont="1" applyProtection="1"/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wrapText="1"/>
    </xf>
    <xf numFmtId="10" fontId="1" fillId="7" borderId="1" xfId="0" applyNumberFormat="1" applyFont="1" applyFill="1" applyBorder="1" applyAlignment="1">
      <alignment horizontal="center" vertical="center"/>
    </xf>
    <xf numFmtId="44" fontId="1" fillId="7" borderId="1" xfId="0" applyNumberFormat="1" applyFont="1" applyFill="1" applyBorder="1" applyAlignment="1">
      <alignment horizontal="center" vertical="center"/>
    </xf>
    <xf numFmtId="44" fontId="1" fillId="7" borderId="1" xfId="1" applyFont="1" applyFill="1" applyBorder="1" applyAlignment="1" applyProtection="1">
      <alignment horizontal="center" vertical="center"/>
    </xf>
    <xf numFmtId="0" fontId="1" fillId="0" borderId="8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9"/>
  <sheetViews>
    <sheetView tabSelected="1" zoomScale="85" zoomScaleNormal="85" workbookViewId="0">
      <selection activeCell="N7" sqref="N7"/>
    </sheetView>
  </sheetViews>
  <sheetFormatPr defaultColWidth="29.28515625" defaultRowHeight="15" x14ac:dyDescent="0.25"/>
  <cols>
    <col min="1" max="1" width="5" customWidth="1"/>
    <col min="2" max="2" width="4.85546875" customWidth="1"/>
    <col min="3" max="3" width="32.140625" customWidth="1"/>
    <col min="4" max="4" width="46" customWidth="1"/>
    <col min="5" max="5" width="11.28515625" customWidth="1"/>
    <col min="6" max="6" width="11.85546875" bestFit="1" customWidth="1"/>
    <col min="7" max="7" width="19.140625" bestFit="1" customWidth="1"/>
    <col min="8" max="8" width="15.7109375" bestFit="1" customWidth="1"/>
    <col min="9" max="9" width="12.28515625" bestFit="1" customWidth="1"/>
    <col min="10" max="10" width="15.42578125" bestFit="1" customWidth="1"/>
    <col min="11" max="11" width="6.7109375" customWidth="1"/>
    <col min="12" max="12" width="4.140625" customWidth="1"/>
    <col min="13" max="13" width="16.140625" bestFit="1" customWidth="1"/>
    <col min="14" max="14" width="16.42578125" bestFit="1" customWidth="1"/>
    <col min="15" max="15" width="18.28515625" bestFit="1" customWidth="1"/>
    <col min="16" max="16" width="17.7109375" bestFit="1" customWidth="1"/>
    <col min="17" max="17" width="14.140625" bestFit="1" customWidth="1"/>
    <col min="18" max="18" width="7.5703125" bestFit="1" customWidth="1"/>
    <col min="19" max="19" width="43.28515625" customWidth="1"/>
  </cols>
  <sheetData>
    <row r="1" spans="1:1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18.75" x14ac:dyDescent="0.3">
      <c r="A2" s="2"/>
      <c r="B2" s="70" t="s">
        <v>58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8.75" x14ac:dyDescent="0.3">
      <c r="A4" s="2"/>
      <c r="B4" s="2"/>
      <c r="C4" s="2"/>
      <c r="D4" s="4"/>
      <c r="E4" s="71"/>
      <c r="F4" s="71"/>
      <c r="G4" s="3"/>
      <c r="H4" s="5"/>
      <c r="I4" s="3"/>
      <c r="J4" s="5"/>
      <c r="K4" s="5"/>
      <c r="L4" s="3"/>
      <c r="M4" s="3"/>
      <c r="N4" s="3"/>
      <c r="O4" s="3"/>
      <c r="P4" s="3"/>
      <c r="Q4" s="3"/>
      <c r="R4" s="3"/>
    </row>
    <row r="5" spans="1:19" x14ac:dyDescent="0.25">
      <c r="A5" s="2"/>
      <c r="B5" s="6"/>
      <c r="C5" s="6"/>
      <c r="D5" s="6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8"/>
      <c r="L5" s="6"/>
      <c r="M5" s="7">
        <v>7</v>
      </c>
      <c r="N5" s="7">
        <v>8</v>
      </c>
      <c r="O5" s="7">
        <v>9</v>
      </c>
      <c r="P5" s="7">
        <v>10</v>
      </c>
      <c r="Q5" s="7">
        <v>11</v>
      </c>
      <c r="R5" s="7">
        <v>12</v>
      </c>
    </row>
    <row r="6" spans="1:19" ht="45" x14ac:dyDescent="0.25">
      <c r="A6" s="9"/>
      <c r="B6" s="9"/>
      <c r="C6" s="10" t="s">
        <v>26</v>
      </c>
      <c r="D6" s="10" t="s">
        <v>0</v>
      </c>
      <c r="E6" s="10" t="s">
        <v>1</v>
      </c>
      <c r="F6" s="10" t="s">
        <v>2</v>
      </c>
      <c r="G6" s="10" t="s">
        <v>59</v>
      </c>
      <c r="H6" s="10" t="s">
        <v>60</v>
      </c>
      <c r="I6" s="10" t="s">
        <v>3</v>
      </c>
      <c r="J6" s="10" t="s">
        <v>61</v>
      </c>
      <c r="K6" s="8"/>
      <c r="L6" s="9"/>
      <c r="M6" s="10" t="s">
        <v>45</v>
      </c>
      <c r="N6" s="10" t="s">
        <v>4</v>
      </c>
      <c r="O6" s="10" t="s">
        <v>5</v>
      </c>
      <c r="P6" s="10" t="s">
        <v>6</v>
      </c>
      <c r="Q6" s="10" t="s">
        <v>7</v>
      </c>
      <c r="R6" s="10" t="s">
        <v>8</v>
      </c>
    </row>
    <row r="7" spans="1:19" ht="30" x14ac:dyDescent="0.25">
      <c r="A7" s="2"/>
      <c r="B7" s="7">
        <v>1</v>
      </c>
      <c r="C7" s="53" t="s">
        <v>27</v>
      </c>
      <c r="D7" s="11" t="s">
        <v>52</v>
      </c>
      <c r="E7" s="12" t="s">
        <v>9</v>
      </c>
      <c r="F7" s="13">
        <v>1</v>
      </c>
      <c r="G7" s="14">
        <v>565000</v>
      </c>
      <c r="H7" s="15">
        <f>F7*G7</f>
        <v>565000</v>
      </c>
      <c r="I7" s="16">
        <v>4</v>
      </c>
      <c r="J7" s="17">
        <f>H7*I7</f>
        <v>2260000</v>
      </c>
      <c r="K7" s="8"/>
      <c r="L7" s="7">
        <f>B7</f>
        <v>1</v>
      </c>
      <c r="M7" s="49">
        <v>0.25</v>
      </c>
      <c r="N7" s="1"/>
      <c r="O7" s="14">
        <f>G7*(1-N7)</f>
        <v>565000</v>
      </c>
      <c r="P7" s="15">
        <f t="shared" ref="P7:P18" si="0">O7*F7</f>
        <v>565000</v>
      </c>
      <c r="Q7" s="15">
        <f t="shared" ref="Q7:Q18" si="1">P7*I7</f>
        <v>2260000</v>
      </c>
      <c r="R7" s="18">
        <v>0.22</v>
      </c>
      <c r="S7" s="19" t="str">
        <f>IF(N7="","",IF(N7&gt;M7,"","ATTENZIONE E' STATA INSERITA UNA PERCENTUALE DI RIBASSO INFERIORE A QUELLA MINIMA, MODIFICARE IL VALORE ALTRIMENTI L'OFFERTA NON SARA' VALIDA"))</f>
        <v/>
      </c>
    </row>
    <row r="8" spans="1:19" ht="30" x14ac:dyDescent="0.25">
      <c r="A8" s="2"/>
      <c r="B8" s="7">
        <v>2</v>
      </c>
      <c r="C8" s="69"/>
      <c r="D8" s="11" t="s">
        <v>53</v>
      </c>
      <c r="E8" s="12" t="s">
        <v>9</v>
      </c>
      <c r="F8" s="13">
        <v>1</v>
      </c>
      <c r="G8" s="14">
        <v>454000</v>
      </c>
      <c r="H8" s="15">
        <f t="shared" ref="H8" si="2">F8*G8</f>
        <v>454000</v>
      </c>
      <c r="I8" s="16">
        <f>$I$7</f>
        <v>4</v>
      </c>
      <c r="J8" s="17">
        <f t="shared" ref="J8:J20" si="3">H8*I8</f>
        <v>1816000</v>
      </c>
      <c r="K8" s="8"/>
      <c r="L8" s="7">
        <f t="shared" ref="L8:L33" si="4">B8</f>
        <v>2</v>
      </c>
      <c r="M8" s="49">
        <v>0.15</v>
      </c>
      <c r="N8" s="1"/>
      <c r="O8" s="14">
        <f t="shared" ref="O8:O33" si="5">G8*(1-N8)</f>
        <v>454000</v>
      </c>
      <c r="P8" s="15">
        <f t="shared" si="0"/>
        <v>454000</v>
      </c>
      <c r="Q8" s="15">
        <f t="shared" si="1"/>
        <v>1816000</v>
      </c>
      <c r="R8" s="18">
        <v>0.22</v>
      </c>
      <c r="S8" s="19" t="str">
        <f t="shared" ref="S8:S9" si="6">IF(N8="","",IF(N8&gt;M8,"","ATTENZIONE E' STATA INSERITA UNA PERCENTUALE DI RIBASSO INFERIORE A QUELLA MINIMA, MODIFICARE IL VALORE ALTRIMENTI L'OFFERTA NON SARA' VALIDA"))</f>
        <v/>
      </c>
    </row>
    <row r="9" spans="1:19" ht="30" x14ac:dyDescent="0.25">
      <c r="A9" s="2"/>
      <c r="B9" s="7">
        <v>3</v>
      </c>
      <c r="C9" s="69"/>
      <c r="D9" s="11" t="s">
        <v>28</v>
      </c>
      <c r="E9" s="12" t="s">
        <v>9</v>
      </c>
      <c r="F9" s="13">
        <v>1</v>
      </c>
      <c r="G9" s="14">
        <v>83333.333333333343</v>
      </c>
      <c r="H9" s="15">
        <f t="shared" ref="H9" si="7">F9*G9</f>
        <v>83333.333333333343</v>
      </c>
      <c r="I9" s="16">
        <f t="shared" ref="I9:I35" si="8">$I$7</f>
        <v>4</v>
      </c>
      <c r="J9" s="17">
        <f t="shared" ref="J9" si="9">H9*I9</f>
        <v>333333.33333333337</v>
      </c>
      <c r="K9" s="8"/>
      <c r="L9" s="7">
        <f t="shared" si="4"/>
        <v>3</v>
      </c>
      <c r="M9" s="49">
        <v>0.1</v>
      </c>
      <c r="N9" s="1"/>
      <c r="O9" s="14">
        <f t="shared" si="5"/>
        <v>83333.333333333343</v>
      </c>
      <c r="P9" s="15">
        <f t="shared" si="0"/>
        <v>83333.333333333343</v>
      </c>
      <c r="Q9" s="15">
        <f t="shared" si="1"/>
        <v>333333.33333333337</v>
      </c>
      <c r="R9" s="18">
        <v>0.22</v>
      </c>
      <c r="S9" s="19" t="str">
        <f t="shared" si="6"/>
        <v/>
      </c>
    </row>
    <row r="10" spans="1:19" ht="45" x14ac:dyDescent="0.25">
      <c r="A10" s="2"/>
      <c r="B10" s="7">
        <v>4</v>
      </c>
      <c r="C10" s="69"/>
      <c r="D10" s="11" t="s">
        <v>48</v>
      </c>
      <c r="E10" s="12" t="s">
        <v>9</v>
      </c>
      <c r="F10" s="13">
        <v>1</v>
      </c>
      <c r="G10" s="14">
        <v>31200</v>
      </c>
      <c r="H10" s="15">
        <f t="shared" ref="H10" si="10">F10*G10</f>
        <v>31200</v>
      </c>
      <c r="I10" s="16">
        <f t="shared" si="8"/>
        <v>4</v>
      </c>
      <c r="J10" s="17">
        <f t="shared" ref="J10" si="11">H10*I10</f>
        <v>124800</v>
      </c>
      <c r="K10" s="8"/>
      <c r="L10" s="7"/>
      <c r="M10" s="49">
        <v>0.25</v>
      </c>
      <c r="N10" s="1"/>
      <c r="O10" s="14">
        <f t="shared" si="5"/>
        <v>31200</v>
      </c>
      <c r="P10" s="15">
        <f t="shared" ref="P10" si="12">O10*F10</f>
        <v>31200</v>
      </c>
      <c r="Q10" s="15">
        <f t="shared" ref="Q10" si="13">P10*I10</f>
        <v>124800</v>
      </c>
      <c r="R10" s="18">
        <v>0.22</v>
      </c>
      <c r="S10" s="20"/>
    </row>
    <row r="11" spans="1:19" x14ac:dyDescent="0.25">
      <c r="A11" s="2"/>
      <c r="B11" s="7">
        <v>5</v>
      </c>
      <c r="C11" s="69"/>
      <c r="D11" s="11" t="s">
        <v>41</v>
      </c>
      <c r="E11" s="12" t="s">
        <v>43</v>
      </c>
      <c r="F11" s="16">
        <v>500</v>
      </c>
      <c r="G11" s="21">
        <v>3.75</v>
      </c>
      <c r="H11" s="15">
        <f t="shared" ref="H11:H18" si="14">F11*G11</f>
        <v>1875</v>
      </c>
      <c r="I11" s="16">
        <f t="shared" si="8"/>
        <v>4</v>
      </c>
      <c r="J11" s="17">
        <f t="shared" ref="J11:J18" si="15">H11*I11</f>
        <v>7500</v>
      </c>
      <c r="K11" s="8"/>
      <c r="L11" s="7">
        <f t="shared" si="4"/>
        <v>5</v>
      </c>
      <c r="M11" s="49">
        <v>0</v>
      </c>
      <c r="N11" s="1"/>
      <c r="O11" s="14">
        <f t="shared" si="5"/>
        <v>3.75</v>
      </c>
      <c r="P11" s="15">
        <f t="shared" si="0"/>
        <v>1875</v>
      </c>
      <c r="Q11" s="15">
        <f t="shared" si="1"/>
        <v>7500</v>
      </c>
      <c r="R11" s="18">
        <v>0.22</v>
      </c>
      <c r="S11" s="20"/>
    </row>
    <row r="12" spans="1:19" x14ac:dyDescent="0.25">
      <c r="A12" s="2"/>
      <c r="B12" s="7">
        <v>6</v>
      </c>
      <c r="C12" s="69"/>
      <c r="D12" s="11" t="s">
        <v>42</v>
      </c>
      <c r="E12" s="12" t="s">
        <v>43</v>
      </c>
      <c r="F12" s="16">
        <v>1400</v>
      </c>
      <c r="G12" s="21">
        <v>2.5</v>
      </c>
      <c r="H12" s="15">
        <f t="shared" si="14"/>
        <v>3500</v>
      </c>
      <c r="I12" s="16">
        <f t="shared" si="8"/>
        <v>4</v>
      </c>
      <c r="J12" s="17">
        <f t="shared" si="15"/>
        <v>14000</v>
      </c>
      <c r="K12" s="8"/>
      <c r="L12" s="7">
        <f t="shared" si="4"/>
        <v>6</v>
      </c>
      <c r="M12" s="49">
        <v>0</v>
      </c>
      <c r="N12" s="1"/>
      <c r="O12" s="14">
        <f t="shared" si="5"/>
        <v>2.5</v>
      </c>
      <c r="P12" s="15">
        <f t="shared" si="0"/>
        <v>3500</v>
      </c>
      <c r="Q12" s="15">
        <f t="shared" si="1"/>
        <v>14000</v>
      </c>
      <c r="R12" s="18">
        <v>0.22</v>
      </c>
      <c r="S12" s="20"/>
    </row>
    <row r="13" spans="1:19" x14ac:dyDescent="0.25">
      <c r="A13" s="2"/>
      <c r="B13" s="7">
        <v>7</v>
      </c>
      <c r="C13" s="69"/>
      <c r="D13" s="11" t="s">
        <v>32</v>
      </c>
      <c r="E13" s="12" t="s">
        <v>11</v>
      </c>
      <c r="F13" s="16">
        <v>70</v>
      </c>
      <c r="G13" s="21">
        <v>59</v>
      </c>
      <c r="H13" s="15">
        <f t="shared" si="14"/>
        <v>4130</v>
      </c>
      <c r="I13" s="16">
        <f t="shared" si="8"/>
        <v>4</v>
      </c>
      <c r="J13" s="17">
        <f t="shared" si="15"/>
        <v>16520</v>
      </c>
      <c r="K13" s="8"/>
      <c r="L13" s="7">
        <f t="shared" si="4"/>
        <v>7</v>
      </c>
      <c r="M13" s="49">
        <v>0</v>
      </c>
      <c r="N13" s="1"/>
      <c r="O13" s="14">
        <f t="shared" si="5"/>
        <v>59</v>
      </c>
      <c r="P13" s="15">
        <f t="shared" si="0"/>
        <v>4130</v>
      </c>
      <c r="Q13" s="15">
        <f t="shared" si="1"/>
        <v>16520</v>
      </c>
      <c r="R13" s="18">
        <v>0.22</v>
      </c>
      <c r="S13" s="20"/>
    </row>
    <row r="14" spans="1:19" x14ac:dyDescent="0.25">
      <c r="A14" s="2"/>
      <c r="B14" s="7">
        <v>8</v>
      </c>
      <c r="C14" s="69"/>
      <c r="D14" s="11" t="s">
        <v>33</v>
      </c>
      <c r="E14" s="12" t="s">
        <v>11</v>
      </c>
      <c r="F14" s="16">
        <v>10</v>
      </c>
      <c r="G14" s="21">
        <v>250</v>
      </c>
      <c r="H14" s="15">
        <f t="shared" si="14"/>
        <v>2500</v>
      </c>
      <c r="I14" s="16">
        <f t="shared" si="8"/>
        <v>4</v>
      </c>
      <c r="J14" s="17">
        <f t="shared" si="15"/>
        <v>10000</v>
      </c>
      <c r="K14" s="8"/>
      <c r="L14" s="7">
        <f t="shared" si="4"/>
        <v>8</v>
      </c>
      <c r="M14" s="49">
        <v>0</v>
      </c>
      <c r="N14" s="1"/>
      <c r="O14" s="14">
        <f t="shared" si="5"/>
        <v>250</v>
      </c>
      <c r="P14" s="15">
        <f t="shared" si="0"/>
        <v>2500</v>
      </c>
      <c r="Q14" s="15">
        <f t="shared" si="1"/>
        <v>10000</v>
      </c>
      <c r="R14" s="18">
        <v>0.22</v>
      </c>
      <c r="S14" s="20"/>
    </row>
    <row r="15" spans="1:19" x14ac:dyDescent="0.25">
      <c r="A15" s="2"/>
      <c r="B15" s="7">
        <v>9</v>
      </c>
      <c r="C15" s="69"/>
      <c r="D15" s="11" t="s">
        <v>34</v>
      </c>
      <c r="E15" s="12" t="s">
        <v>11</v>
      </c>
      <c r="F15" s="16">
        <v>2</v>
      </c>
      <c r="G15" s="21">
        <v>200</v>
      </c>
      <c r="H15" s="15">
        <f t="shared" si="14"/>
        <v>400</v>
      </c>
      <c r="I15" s="16">
        <f t="shared" si="8"/>
        <v>4</v>
      </c>
      <c r="J15" s="17">
        <f t="shared" si="15"/>
        <v>1600</v>
      </c>
      <c r="K15" s="8"/>
      <c r="L15" s="7">
        <f t="shared" si="4"/>
        <v>9</v>
      </c>
      <c r="M15" s="49">
        <v>0</v>
      </c>
      <c r="N15" s="1"/>
      <c r="O15" s="14">
        <f t="shared" si="5"/>
        <v>200</v>
      </c>
      <c r="P15" s="15">
        <f t="shared" si="0"/>
        <v>400</v>
      </c>
      <c r="Q15" s="15">
        <f t="shared" si="1"/>
        <v>1600</v>
      </c>
      <c r="R15" s="18">
        <v>0.22</v>
      </c>
      <c r="S15" s="20"/>
    </row>
    <row r="16" spans="1:19" x14ac:dyDescent="0.25">
      <c r="A16" s="2"/>
      <c r="B16" s="7">
        <v>10</v>
      </c>
      <c r="C16" s="69"/>
      <c r="D16" s="11" t="s">
        <v>38</v>
      </c>
      <c r="E16" s="12" t="s">
        <v>11</v>
      </c>
      <c r="F16" s="16">
        <v>8</v>
      </c>
      <c r="G16" s="21">
        <v>2962.5</v>
      </c>
      <c r="H16" s="15">
        <f t="shared" si="14"/>
        <v>23700</v>
      </c>
      <c r="I16" s="16">
        <f t="shared" si="8"/>
        <v>4</v>
      </c>
      <c r="J16" s="17">
        <f t="shared" si="15"/>
        <v>94800</v>
      </c>
      <c r="K16" s="8"/>
      <c r="L16" s="7">
        <f t="shared" si="4"/>
        <v>10</v>
      </c>
      <c r="M16" s="49">
        <v>0</v>
      </c>
      <c r="N16" s="1"/>
      <c r="O16" s="14">
        <f t="shared" si="5"/>
        <v>2962.5</v>
      </c>
      <c r="P16" s="15">
        <f t="shared" si="0"/>
        <v>23700</v>
      </c>
      <c r="Q16" s="15">
        <f t="shared" si="1"/>
        <v>94800</v>
      </c>
      <c r="R16" s="18">
        <v>0.22</v>
      </c>
      <c r="S16" s="20"/>
    </row>
    <row r="17" spans="1:19" x14ac:dyDescent="0.25">
      <c r="A17" s="2"/>
      <c r="B17" s="7">
        <v>11</v>
      </c>
      <c r="C17" s="69"/>
      <c r="D17" s="11" t="s">
        <v>39</v>
      </c>
      <c r="E17" s="12" t="s">
        <v>11</v>
      </c>
      <c r="F17" s="16">
        <v>3</v>
      </c>
      <c r="G17" s="21">
        <v>2362.5</v>
      </c>
      <c r="H17" s="15">
        <f t="shared" si="14"/>
        <v>7087.5</v>
      </c>
      <c r="I17" s="16">
        <f t="shared" si="8"/>
        <v>4</v>
      </c>
      <c r="J17" s="17">
        <f t="shared" si="15"/>
        <v>28350</v>
      </c>
      <c r="K17" s="8"/>
      <c r="L17" s="7">
        <f t="shared" si="4"/>
        <v>11</v>
      </c>
      <c r="M17" s="49">
        <v>0</v>
      </c>
      <c r="N17" s="1"/>
      <c r="O17" s="14">
        <f t="shared" si="5"/>
        <v>2362.5</v>
      </c>
      <c r="P17" s="15">
        <f t="shared" si="0"/>
        <v>7087.5</v>
      </c>
      <c r="Q17" s="15">
        <f t="shared" si="1"/>
        <v>28350</v>
      </c>
      <c r="R17" s="18">
        <v>0.22</v>
      </c>
      <c r="S17" s="20"/>
    </row>
    <row r="18" spans="1:19" ht="30" x14ac:dyDescent="0.25">
      <c r="A18" s="2"/>
      <c r="B18" s="7">
        <v>12</v>
      </c>
      <c r="C18" s="69"/>
      <c r="D18" s="11" t="s">
        <v>40</v>
      </c>
      <c r="E18" s="12" t="s">
        <v>11</v>
      </c>
      <c r="F18" s="16">
        <v>3</v>
      </c>
      <c r="G18" s="21">
        <v>2100</v>
      </c>
      <c r="H18" s="15">
        <f t="shared" si="14"/>
        <v>6300</v>
      </c>
      <c r="I18" s="16">
        <f t="shared" si="8"/>
        <v>4</v>
      </c>
      <c r="J18" s="17">
        <f t="shared" si="15"/>
        <v>25200</v>
      </c>
      <c r="K18" s="8"/>
      <c r="L18" s="7">
        <f t="shared" si="4"/>
        <v>12</v>
      </c>
      <c r="M18" s="49">
        <v>0</v>
      </c>
      <c r="N18" s="1"/>
      <c r="O18" s="14">
        <f t="shared" si="5"/>
        <v>2100</v>
      </c>
      <c r="P18" s="15">
        <f t="shared" si="0"/>
        <v>6300</v>
      </c>
      <c r="Q18" s="15">
        <f t="shared" si="1"/>
        <v>25200</v>
      </c>
      <c r="R18" s="18">
        <v>0.22</v>
      </c>
      <c r="S18" s="20"/>
    </row>
    <row r="19" spans="1:19" x14ac:dyDescent="0.25">
      <c r="A19" s="2"/>
      <c r="B19" s="7">
        <v>13</v>
      </c>
      <c r="C19" s="54"/>
      <c r="D19" s="11" t="s">
        <v>35</v>
      </c>
      <c r="E19" s="12" t="s">
        <v>11</v>
      </c>
      <c r="F19" s="16">
        <v>250</v>
      </c>
      <c r="G19" s="21">
        <v>36</v>
      </c>
      <c r="H19" s="15">
        <f t="shared" ref="H19" si="16">F19*G19</f>
        <v>9000</v>
      </c>
      <c r="I19" s="16">
        <f t="shared" si="8"/>
        <v>4</v>
      </c>
      <c r="J19" s="17">
        <f t="shared" ref="J19" si="17">H19*I19</f>
        <v>36000</v>
      </c>
      <c r="K19" s="8"/>
      <c r="L19" s="7">
        <f t="shared" si="4"/>
        <v>13</v>
      </c>
      <c r="M19" s="49">
        <v>0</v>
      </c>
      <c r="N19" s="1"/>
      <c r="O19" s="14">
        <f t="shared" si="5"/>
        <v>36</v>
      </c>
      <c r="P19" s="15">
        <f t="shared" ref="P19:P20" si="18">O19*F19</f>
        <v>9000</v>
      </c>
      <c r="Q19" s="15">
        <f t="shared" ref="Q19:Q20" si="19">P19*I19</f>
        <v>36000</v>
      </c>
      <c r="R19" s="18">
        <v>0.22</v>
      </c>
      <c r="S19" s="20"/>
    </row>
    <row r="20" spans="1:19" ht="30" x14ac:dyDescent="0.25">
      <c r="A20" s="2"/>
      <c r="B20" s="7">
        <v>14</v>
      </c>
      <c r="C20" s="53" t="s">
        <v>56</v>
      </c>
      <c r="D20" s="11" t="s">
        <v>57</v>
      </c>
      <c r="E20" s="12" t="s">
        <v>10</v>
      </c>
      <c r="F20" s="16">
        <v>12000</v>
      </c>
      <c r="G20" s="15">
        <v>30</v>
      </c>
      <c r="H20" s="15">
        <f t="shared" ref="H20" si="20">F20*G20</f>
        <v>360000</v>
      </c>
      <c r="I20" s="16">
        <f t="shared" si="8"/>
        <v>4</v>
      </c>
      <c r="J20" s="17">
        <f t="shared" si="3"/>
        <v>1440000</v>
      </c>
      <c r="K20" s="8"/>
      <c r="L20" s="7">
        <f t="shared" si="4"/>
        <v>14</v>
      </c>
      <c r="M20" s="49">
        <v>0</v>
      </c>
      <c r="N20" s="1"/>
      <c r="O20" s="14">
        <f t="shared" si="5"/>
        <v>30</v>
      </c>
      <c r="P20" s="15">
        <f t="shared" si="18"/>
        <v>360000</v>
      </c>
      <c r="Q20" s="15">
        <f t="shared" si="19"/>
        <v>1440000</v>
      </c>
      <c r="R20" s="18">
        <v>0.22</v>
      </c>
    </row>
    <row r="21" spans="1:19" ht="60" x14ac:dyDescent="0.25">
      <c r="A21" s="2"/>
      <c r="B21" s="7">
        <v>15</v>
      </c>
      <c r="C21" s="69"/>
      <c r="D21" s="11" t="s">
        <v>51</v>
      </c>
      <c r="E21" s="12" t="s">
        <v>11</v>
      </c>
      <c r="F21" s="16">
        <v>735</v>
      </c>
      <c r="G21" s="15">
        <v>10</v>
      </c>
      <c r="H21" s="15">
        <f t="shared" ref="H21:H23" si="21">F21*G21</f>
        <v>7350</v>
      </c>
      <c r="I21" s="16">
        <f t="shared" si="8"/>
        <v>4</v>
      </c>
      <c r="J21" s="17">
        <f t="shared" ref="J21:J23" si="22">H21*I21</f>
        <v>29400</v>
      </c>
      <c r="K21" s="8"/>
      <c r="L21" s="7">
        <f t="shared" si="4"/>
        <v>15</v>
      </c>
      <c r="M21" s="49">
        <v>0</v>
      </c>
      <c r="N21" s="1"/>
      <c r="O21" s="14">
        <f t="shared" si="5"/>
        <v>10</v>
      </c>
      <c r="P21" s="15">
        <f t="shared" ref="P21:P23" si="23">O21*F21</f>
        <v>7350</v>
      </c>
      <c r="Q21" s="15">
        <f t="shared" ref="Q21:Q23" si="24">P21*I21</f>
        <v>29400</v>
      </c>
      <c r="R21" s="18">
        <v>0.22</v>
      </c>
    </row>
    <row r="22" spans="1:19" ht="60" x14ac:dyDescent="0.25">
      <c r="A22" s="2"/>
      <c r="B22" s="7">
        <v>16</v>
      </c>
      <c r="C22" s="69"/>
      <c r="D22" s="11" t="s">
        <v>50</v>
      </c>
      <c r="E22" s="12" t="s">
        <v>11</v>
      </c>
      <c r="F22" s="16">
        <v>367.5</v>
      </c>
      <c r="G22" s="15">
        <v>30</v>
      </c>
      <c r="H22" s="15">
        <f t="shared" si="21"/>
        <v>11025</v>
      </c>
      <c r="I22" s="16">
        <f t="shared" si="8"/>
        <v>4</v>
      </c>
      <c r="J22" s="17">
        <f t="shared" si="22"/>
        <v>44100</v>
      </c>
      <c r="K22" s="8"/>
      <c r="L22" s="7">
        <f t="shared" si="4"/>
        <v>16</v>
      </c>
      <c r="M22" s="49">
        <v>0</v>
      </c>
      <c r="N22" s="1"/>
      <c r="O22" s="14">
        <f t="shared" si="5"/>
        <v>30</v>
      </c>
      <c r="P22" s="15">
        <f t="shared" si="23"/>
        <v>11025</v>
      </c>
      <c r="Q22" s="15">
        <f t="shared" si="24"/>
        <v>44100</v>
      </c>
      <c r="R22" s="18">
        <v>0.22</v>
      </c>
    </row>
    <row r="23" spans="1:19" ht="30" x14ac:dyDescent="0.25">
      <c r="A23" s="2"/>
      <c r="B23" s="7">
        <v>17</v>
      </c>
      <c r="C23" s="69"/>
      <c r="D23" s="11" t="s">
        <v>49</v>
      </c>
      <c r="E23" s="12" t="s">
        <v>11</v>
      </c>
      <c r="F23" s="16">
        <v>175</v>
      </c>
      <c r="G23" s="15">
        <v>35</v>
      </c>
      <c r="H23" s="15">
        <f t="shared" si="21"/>
        <v>6125</v>
      </c>
      <c r="I23" s="16">
        <f t="shared" si="8"/>
        <v>4</v>
      </c>
      <c r="J23" s="17">
        <f t="shared" si="22"/>
        <v>24500</v>
      </c>
      <c r="K23" s="8"/>
      <c r="L23" s="7">
        <f t="shared" si="4"/>
        <v>17</v>
      </c>
      <c r="M23" s="49">
        <v>0</v>
      </c>
      <c r="N23" s="1"/>
      <c r="O23" s="14">
        <f t="shared" si="5"/>
        <v>35</v>
      </c>
      <c r="P23" s="15">
        <f t="shared" si="23"/>
        <v>6125</v>
      </c>
      <c r="Q23" s="15">
        <f t="shared" si="24"/>
        <v>24500</v>
      </c>
      <c r="R23" s="18">
        <v>0.22</v>
      </c>
    </row>
    <row r="24" spans="1:19" ht="45" x14ac:dyDescent="0.25">
      <c r="A24" s="2"/>
      <c r="B24" s="7">
        <v>18</v>
      </c>
      <c r="C24" s="69"/>
      <c r="D24" s="11" t="s">
        <v>36</v>
      </c>
      <c r="E24" s="12" t="s">
        <v>11</v>
      </c>
      <c r="F24" s="16">
        <v>1200</v>
      </c>
      <c r="G24" s="21">
        <v>25</v>
      </c>
      <c r="H24" s="15">
        <f t="shared" ref="H24:H25" si="25">F24*G24</f>
        <v>30000</v>
      </c>
      <c r="I24" s="16">
        <f t="shared" si="8"/>
        <v>4</v>
      </c>
      <c r="J24" s="17">
        <f t="shared" ref="J24:J25" si="26">H24*I24</f>
        <v>120000</v>
      </c>
      <c r="K24" s="8"/>
      <c r="L24" s="7">
        <f t="shared" si="4"/>
        <v>18</v>
      </c>
      <c r="M24" s="49">
        <v>0</v>
      </c>
      <c r="N24" s="1"/>
      <c r="O24" s="14">
        <f t="shared" si="5"/>
        <v>25</v>
      </c>
      <c r="P24" s="15">
        <f t="shared" ref="P24:P25" si="27">O24*F24</f>
        <v>30000</v>
      </c>
      <c r="Q24" s="15">
        <f t="shared" ref="Q24:Q25" si="28">P24*I24</f>
        <v>120000</v>
      </c>
      <c r="R24" s="18">
        <v>0.22</v>
      </c>
    </row>
    <row r="25" spans="1:19" x14ac:dyDescent="0.25">
      <c r="A25" s="2"/>
      <c r="B25" s="7">
        <v>19</v>
      </c>
      <c r="C25" s="69"/>
      <c r="D25" s="11" t="s">
        <v>37</v>
      </c>
      <c r="E25" s="12" t="s">
        <v>11</v>
      </c>
      <c r="F25" s="16">
        <v>650</v>
      </c>
      <c r="G25" s="21">
        <v>25</v>
      </c>
      <c r="H25" s="15">
        <f t="shared" si="25"/>
        <v>16250</v>
      </c>
      <c r="I25" s="16">
        <f t="shared" si="8"/>
        <v>4</v>
      </c>
      <c r="J25" s="17">
        <f t="shared" si="26"/>
        <v>65000</v>
      </c>
      <c r="K25" s="8"/>
      <c r="L25" s="7">
        <f t="shared" si="4"/>
        <v>19</v>
      </c>
      <c r="M25" s="49">
        <v>0</v>
      </c>
      <c r="N25" s="1"/>
      <c r="O25" s="14">
        <f t="shared" si="5"/>
        <v>25</v>
      </c>
      <c r="P25" s="15">
        <f t="shared" si="27"/>
        <v>16250</v>
      </c>
      <c r="Q25" s="15">
        <f t="shared" si="28"/>
        <v>65000</v>
      </c>
      <c r="R25" s="18">
        <v>0.22</v>
      </c>
    </row>
    <row r="26" spans="1:19" ht="30" x14ac:dyDescent="0.25">
      <c r="A26" s="2"/>
      <c r="B26" s="7">
        <v>20</v>
      </c>
      <c r="C26" s="53" t="s">
        <v>29</v>
      </c>
      <c r="D26" s="11" t="s">
        <v>20</v>
      </c>
      <c r="E26" s="12" t="s">
        <v>11</v>
      </c>
      <c r="F26" s="16">
        <v>192</v>
      </c>
      <c r="G26" s="15">
        <v>120</v>
      </c>
      <c r="H26" s="15">
        <f t="shared" ref="H26:H32" si="29">F26*G26</f>
        <v>23040</v>
      </c>
      <c r="I26" s="16">
        <f t="shared" si="8"/>
        <v>4</v>
      </c>
      <c r="J26" s="17">
        <f t="shared" ref="J26:J35" si="30">H26*I26</f>
        <v>92160</v>
      </c>
      <c r="K26" s="8"/>
      <c r="L26" s="7">
        <f t="shared" si="4"/>
        <v>20</v>
      </c>
      <c r="M26" s="49">
        <v>0</v>
      </c>
      <c r="N26" s="1"/>
      <c r="O26" s="14">
        <f t="shared" si="5"/>
        <v>120</v>
      </c>
      <c r="P26" s="15">
        <f t="shared" ref="P26:P33" si="31">O26*F26</f>
        <v>23040</v>
      </c>
      <c r="Q26" s="15">
        <f t="shared" ref="Q26:Q35" si="32">P26*I26</f>
        <v>92160</v>
      </c>
      <c r="R26" s="18">
        <v>0.22</v>
      </c>
    </row>
    <row r="27" spans="1:19" ht="45" x14ac:dyDescent="0.25">
      <c r="A27" s="2"/>
      <c r="B27" s="7">
        <v>21</v>
      </c>
      <c r="C27" s="69"/>
      <c r="D27" s="11" t="s">
        <v>21</v>
      </c>
      <c r="E27" s="12" t="s">
        <v>11</v>
      </c>
      <c r="F27" s="16">
        <v>6</v>
      </c>
      <c r="G27" s="15">
        <v>250</v>
      </c>
      <c r="H27" s="15">
        <f t="shared" si="29"/>
        <v>1500</v>
      </c>
      <c r="I27" s="16">
        <f t="shared" si="8"/>
        <v>4</v>
      </c>
      <c r="J27" s="17">
        <f t="shared" si="30"/>
        <v>6000</v>
      </c>
      <c r="K27" s="8"/>
      <c r="L27" s="7">
        <f t="shared" si="4"/>
        <v>21</v>
      </c>
      <c r="M27" s="49">
        <v>0</v>
      </c>
      <c r="N27" s="1"/>
      <c r="O27" s="14">
        <f t="shared" si="5"/>
        <v>250</v>
      </c>
      <c r="P27" s="15">
        <f t="shared" si="31"/>
        <v>1500</v>
      </c>
      <c r="Q27" s="15">
        <f t="shared" si="32"/>
        <v>6000</v>
      </c>
      <c r="R27" s="18">
        <v>0.22</v>
      </c>
      <c r="S27" s="20"/>
    </row>
    <row r="28" spans="1:19" ht="30" x14ac:dyDescent="0.25">
      <c r="A28" s="2"/>
      <c r="B28" s="7">
        <v>22</v>
      </c>
      <c r="C28" s="54"/>
      <c r="D28" s="11" t="s">
        <v>30</v>
      </c>
      <c r="E28" s="12" t="s">
        <v>11</v>
      </c>
      <c r="F28" s="16">
        <v>26</v>
      </c>
      <c r="G28" s="15">
        <v>60</v>
      </c>
      <c r="H28" s="15">
        <f t="shared" si="29"/>
        <v>1560</v>
      </c>
      <c r="I28" s="16">
        <f t="shared" si="8"/>
        <v>4</v>
      </c>
      <c r="J28" s="17">
        <f t="shared" si="30"/>
        <v>6240</v>
      </c>
      <c r="K28" s="8"/>
      <c r="L28" s="7">
        <f t="shared" si="4"/>
        <v>22</v>
      </c>
      <c r="M28" s="49">
        <v>0</v>
      </c>
      <c r="N28" s="1"/>
      <c r="O28" s="14">
        <f t="shared" si="5"/>
        <v>60</v>
      </c>
      <c r="P28" s="15">
        <f t="shared" si="31"/>
        <v>1560</v>
      </c>
      <c r="Q28" s="15">
        <f t="shared" si="32"/>
        <v>6240</v>
      </c>
      <c r="R28" s="18">
        <v>0.22</v>
      </c>
      <c r="S28" s="20"/>
    </row>
    <row r="29" spans="1:19" ht="30" x14ac:dyDescent="0.25">
      <c r="A29" s="2"/>
      <c r="B29" s="7">
        <v>23</v>
      </c>
      <c r="C29" s="53" t="s">
        <v>31</v>
      </c>
      <c r="D29" s="22" t="s">
        <v>22</v>
      </c>
      <c r="E29" s="12" t="s">
        <v>11</v>
      </c>
      <c r="F29" s="16">
        <v>576</v>
      </c>
      <c r="G29" s="15">
        <v>23</v>
      </c>
      <c r="H29" s="15">
        <f t="shared" si="29"/>
        <v>13248</v>
      </c>
      <c r="I29" s="16">
        <f t="shared" si="8"/>
        <v>4</v>
      </c>
      <c r="J29" s="17">
        <f t="shared" si="30"/>
        <v>52992</v>
      </c>
      <c r="K29" s="8"/>
      <c r="L29" s="7">
        <f t="shared" si="4"/>
        <v>23</v>
      </c>
      <c r="M29" s="49">
        <v>0</v>
      </c>
      <c r="N29" s="1"/>
      <c r="O29" s="14">
        <f t="shared" si="5"/>
        <v>23</v>
      </c>
      <c r="P29" s="15">
        <f t="shared" si="31"/>
        <v>13248</v>
      </c>
      <c r="Q29" s="15">
        <f t="shared" si="32"/>
        <v>52992</v>
      </c>
      <c r="R29" s="18">
        <v>0.22</v>
      </c>
    </row>
    <row r="30" spans="1:19" ht="30" x14ac:dyDescent="0.25">
      <c r="A30" s="2"/>
      <c r="B30" s="7">
        <v>24</v>
      </c>
      <c r="C30" s="69"/>
      <c r="D30" s="22" t="s">
        <v>23</v>
      </c>
      <c r="E30" s="12" t="s">
        <v>11</v>
      </c>
      <c r="F30" s="16">
        <v>34</v>
      </c>
      <c r="G30" s="15">
        <v>65</v>
      </c>
      <c r="H30" s="15">
        <f t="shared" si="29"/>
        <v>2210</v>
      </c>
      <c r="I30" s="16">
        <f t="shared" si="8"/>
        <v>4</v>
      </c>
      <c r="J30" s="17">
        <f t="shared" si="30"/>
        <v>8840</v>
      </c>
      <c r="K30" s="8"/>
      <c r="L30" s="7">
        <f t="shared" si="4"/>
        <v>24</v>
      </c>
      <c r="M30" s="49">
        <v>0</v>
      </c>
      <c r="N30" s="1"/>
      <c r="O30" s="14">
        <f t="shared" si="5"/>
        <v>65</v>
      </c>
      <c r="P30" s="15">
        <f t="shared" si="31"/>
        <v>2210</v>
      </c>
      <c r="Q30" s="15">
        <f t="shared" si="32"/>
        <v>8840</v>
      </c>
      <c r="R30" s="18">
        <v>0.22</v>
      </c>
    </row>
    <row r="31" spans="1:19" ht="30" x14ac:dyDescent="0.25">
      <c r="A31" s="2"/>
      <c r="B31" s="7">
        <v>25</v>
      </c>
      <c r="C31" s="69"/>
      <c r="D31" s="11" t="s">
        <v>24</v>
      </c>
      <c r="E31" s="12" t="s">
        <v>11</v>
      </c>
      <c r="F31" s="16">
        <v>1</v>
      </c>
      <c r="G31" s="14">
        <v>150</v>
      </c>
      <c r="H31" s="15">
        <f t="shared" si="29"/>
        <v>150</v>
      </c>
      <c r="I31" s="16">
        <f t="shared" si="8"/>
        <v>4</v>
      </c>
      <c r="J31" s="17">
        <f t="shared" si="30"/>
        <v>600</v>
      </c>
      <c r="K31" s="8"/>
      <c r="L31" s="7">
        <f t="shared" si="4"/>
        <v>25</v>
      </c>
      <c r="M31" s="49">
        <v>0</v>
      </c>
      <c r="N31" s="1"/>
      <c r="O31" s="14">
        <f t="shared" si="5"/>
        <v>150</v>
      </c>
      <c r="P31" s="15">
        <f t="shared" si="31"/>
        <v>150</v>
      </c>
      <c r="Q31" s="15">
        <f t="shared" si="32"/>
        <v>600</v>
      </c>
      <c r="R31" s="18">
        <v>0.22</v>
      </c>
    </row>
    <row r="32" spans="1:19" ht="60" x14ac:dyDescent="0.25">
      <c r="A32" s="2"/>
      <c r="B32" s="7">
        <v>26</v>
      </c>
      <c r="C32" s="69"/>
      <c r="D32" s="11" t="s">
        <v>46</v>
      </c>
      <c r="E32" s="12" t="s">
        <v>11</v>
      </c>
      <c r="F32" s="16">
        <v>40</v>
      </c>
      <c r="G32" s="15">
        <v>70</v>
      </c>
      <c r="H32" s="15">
        <f t="shared" si="29"/>
        <v>2800</v>
      </c>
      <c r="I32" s="16">
        <f t="shared" si="8"/>
        <v>4</v>
      </c>
      <c r="J32" s="17">
        <f t="shared" si="30"/>
        <v>11200</v>
      </c>
      <c r="K32" s="8"/>
      <c r="L32" s="7">
        <f t="shared" si="4"/>
        <v>26</v>
      </c>
      <c r="M32" s="49">
        <v>0</v>
      </c>
      <c r="N32" s="1"/>
      <c r="O32" s="14">
        <f t="shared" si="5"/>
        <v>70</v>
      </c>
      <c r="P32" s="15">
        <f t="shared" si="31"/>
        <v>2800</v>
      </c>
      <c r="Q32" s="15">
        <f t="shared" si="32"/>
        <v>11200</v>
      </c>
      <c r="R32" s="18">
        <v>0.22</v>
      </c>
    </row>
    <row r="33" spans="1:19" ht="60" x14ac:dyDescent="0.25">
      <c r="A33" s="2"/>
      <c r="B33" s="7">
        <v>27</v>
      </c>
      <c r="C33" s="54"/>
      <c r="D33" s="11" t="s">
        <v>47</v>
      </c>
      <c r="E33" s="12" t="s">
        <v>11</v>
      </c>
      <c r="F33" s="16">
        <v>208</v>
      </c>
      <c r="G33" s="15">
        <v>90</v>
      </c>
      <c r="H33" s="15">
        <f t="shared" ref="H33" si="33">F33*G33</f>
        <v>18720</v>
      </c>
      <c r="I33" s="16">
        <f t="shared" si="8"/>
        <v>4</v>
      </c>
      <c r="J33" s="17">
        <f t="shared" ref="J33" si="34">H33*I33</f>
        <v>74880</v>
      </c>
      <c r="K33" s="8"/>
      <c r="L33" s="7">
        <f t="shared" si="4"/>
        <v>27</v>
      </c>
      <c r="M33" s="49">
        <v>0</v>
      </c>
      <c r="N33" s="1"/>
      <c r="O33" s="14">
        <f t="shared" si="5"/>
        <v>90</v>
      </c>
      <c r="P33" s="15">
        <f t="shared" si="31"/>
        <v>18720</v>
      </c>
      <c r="Q33" s="15">
        <f t="shared" si="32"/>
        <v>74880</v>
      </c>
      <c r="R33" s="18">
        <v>0.22</v>
      </c>
    </row>
    <row r="34" spans="1:19" x14ac:dyDescent="0.25">
      <c r="A34" s="2"/>
      <c r="B34" s="7">
        <v>28</v>
      </c>
      <c r="C34" s="53" t="s">
        <v>44</v>
      </c>
      <c r="D34" s="23" t="s">
        <v>13</v>
      </c>
      <c r="E34" s="24" t="s">
        <v>9</v>
      </c>
      <c r="F34" s="25">
        <v>1</v>
      </c>
      <c r="G34" s="26">
        <v>17766</v>
      </c>
      <c r="H34" s="26">
        <f>G34*F34</f>
        <v>17766</v>
      </c>
      <c r="I34" s="16">
        <f t="shared" si="8"/>
        <v>4</v>
      </c>
      <c r="J34" s="26">
        <f t="shared" si="30"/>
        <v>71064</v>
      </c>
      <c r="K34" s="8"/>
      <c r="L34" s="7" t="s">
        <v>12</v>
      </c>
      <c r="M34" s="27" t="s">
        <v>14</v>
      </c>
      <c r="N34" s="49" t="str">
        <f>M34</f>
        <v>NO RIBASSO</v>
      </c>
      <c r="O34" s="50">
        <f>G34</f>
        <v>17766</v>
      </c>
      <c r="P34" s="51">
        <f t="shared" ref="P34" si="35">O34</f>
        <v>17766</v>
      </c>
      <c r="Q34" s="15">
        <f t="shared" si="32"/>
        <v>71064</v>
      </c>
      <c r="R34" s="18">
        <v>0.22</v>
      </c>
    </row>
    <row r="35" spans="1:19" x14ac:dyDescent="0.25">
      <c r="A35" s="2"/>
      <c r="B35" s="7">
        <v>29</v>
      </c>
      <c r="C35" s="54"/>
      <c r="D35" s="23" t="s">
        <v>25</v>
      </c>
      <c r="E35" s="24" t="s">
        <v>9</v>
      </c>
      <c r="F35" s="25">
        <v>1</v>
      </c>
      <c r="G35" s="28">
        <v>2211.25</v>
      </c>
      <c r="H35" s="28">
        <f>G35*F35</f>
        <v>2211.25</v>
      </c>
      <c r="I35" s="16">
        <f t="shared" si="8"/>
        <v>4</v>
      </c>
      <c r="J35" s="26">
        <f t="shared" si="30"/>
        <v>8845</v>
      </c>
      <c r="K35" s="29"/>
      <c r="L35" s="7" t="s">
        <v>12</v>
      </c>
      <c r="M35" s="27" t="s">
        <v>14</v>
      </c>
      <c r="N35" s="49" t="str">
        <f t="shared" ref="N35:P35" si="36">M35</f>
        <v>NO RIBASSO</v>
      </c>
      <c r="O35" s="50">
        <f>G35</f>
        <v>2211.25</v>
      </c>
      <c r="P35" s="51">
        <f t="shared" si="36"/>
        <v>2211.25</v>
      </c>
      <c r="Q35" s="15">
        <f t="shared" si="32"/>
        <v>8845</v>
      </c>
      <c r="R35" s="18">
        <v>0.22</v>
      </c>
    </row>
    <row r="36" spans="1:19" x14ac:dyDescent="0.25">
      <c r="A36" s="2"/>
      <c r="B36" s="6"/>
      <c r="C36" s="6"/>
      <c r="D36" s="30"/>
      <c r="E36" s="9"/>
      <c r="F36" s="31"/>
      <c r="G36" s="29"/>
      <c r="H36" s="29"/>
      <c r="I36" s="31"/>
      <c r="J36" s="29"/>
      <c r="K36" s="29"/>
      <c r="L36" s="29"/>
      <c r="M36" s="29"/>
      <c r="N36" s="29"/>
      <c r="O36" s="32"/>
      <c r="P36" s="32"/>
      <c r="Q36" s="32"/>
      <c r="R36" s="2"/>
    </row>
    <row r="37" spans="1:19" ht="30" customHeight="1" x14ac:dyDescent="0.25">
      <c r="A37" s="2"/>
      <c r="B37" s="6"/>
      <c r="C37" s="6"/>
      <c r="D37" s="30"/>
      <c r="E37" s="9"/>
      <c r="F37" s="31"/>
      <c r="G37" s="33" t="s">
        <v>15</v>
      </c>
      <c r="H37" s="58" t="s">
        <v>55</v>
      </c>
      <c r="I37" s="59"/>
      <c r="J37" s="59"/>
      <c r="K37" s="59"/>
      <c r="L37" s="60"/>
      <c r="M37" s="66">
        <f>SUM(J7:J35)</f>
        <v>6823924.333333333</v>
      </c>
      <c r="N37" s="67"/>
      <c r="O37" s="67"/>
      <c r="P37" s="67"/>
      <c r="Q37" s="68"/>
      <c r="R37" s="2"/>
      <c r="S37" s="34"/>
    </row>
    <row r="38" spans="1:19" x14ac:dyDescent="0.25">
      <c r="A38" s="2"/>
      <c r="B38" s="6"/>
      <c r="C38" s="6"/>
      <c r="D38" s="30"/>
      <c r="E38" s="9"/>
      <c r="F38" s="31"/>
      <c r="G38" s="29"/>
      <c r="H38" s="35"/>
      <c r="I38" s="35"/>
      <c r="J38" s="35"/>
      <c r="K38" s="35"/>
      <c r="L38" s="35"/>
      <c r="M38" s="36"/>
      <c r="N38" s="37"/>
      <c r="O38" s="37"/>
      <c r="P38" s="37"/>
      <c r="Q38" s="37"/>
      <c r="R38" s="2"/>
    </row>
    <row r="39" spans="1:19" x14ac:dyDescent="0.25">
      <c r="A39" s="2"/>
      <c r="B39" s="38"/>
      <c r="C39" s="38"/>
      <c r="D39" s="3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9" ht="15.75" x14ac:dyDescent="0.25">
      <c r="A40" s="2"/>
      <c r="B40" s="38"/>
      <c r="C40" s="38"/>
      <c r="D40" s="39"/>
      <c r="E40" s="2"/>
      <c r="F40" s="2"/>
      <c r="G40" s="33" t="s">
        <v>16</v>
      </c>
      <c r="H40" s="61" t="s">
        <v>54</v>
      </c>
      <c r="I40" s="62"/>
      <c r="J40" s="62"/>
      <c r="K40" s="62"/>
      <c r="L40" s="63"/>
      <c r="M40" s="66">
        <f>SUM(Q7:Q35)</f>
        <v>6823924.333333333</v>
      </c>
      <c r="N40" s="67"/>
      <c r="O40" s="67"/>
      <c r="P40" s="67"/>
      <c r="Q40" s="68"/>
      <c r="R40" s="2"/>
      <c r="S40" s="34"/>
    </row>
    <row r="41" spans="1:19" ht="15.75" x14ac:dyDescent="0.25">
      <c r="A41" s="2"/>
      <c r="B41" s="38"/>
      <c r="C41" s="38"/>
      <c r="D41" s="39"/>
      <c r="E41" s="2"/>
      <c r="F41" s="2"/>
      <c r="G41" s="2"/>
      <c r="H41" s="64"/>
      <c r="I41" s="64"/>
      <c r="J41" s="64"/>
      <c r="K41" s="64"/>
      <c r="L41" s="64"/>
      <c r="M41" s="40"/>
      <c r="N41" s="65"/>
      <c r="O41" s="65"/>
      <c r="P41" s="65"/>
      <c r="Q41" s="65"/>
      <c r="R41" s="2"/>
    </row>
    <row r="42" spans="1:19" x14ac:dyDescent="0.25">
      <c r="A42" s="2"/>
      <c r="B42" s="38"/>
      <c r="C42" s="38"/>
      <c r="D42" s="39"/>
      <c r="E42" s="2"/>
      <c r="F42" s="2"/>
      <c r="G42" s="2"/>
      <c r="H42" s="41"/>
      <c r="I42" s="41"/>
      <c r="J42" s="41"/>
      <c r="K42" s="41"/>
      <c r="L42" s="41"/>
      <c r="M42" s="42"/>
      <c r="N42" s="42"/>
      <c r="O42" s="42"/>
      <c r="P42" s="42"/>
      <c r="Q42" s="42"/>
      <c r="R42" s="42"/>
    </row>
    <row r="43" spans="1:19" x14ac:dyDescent="0.25">
      <c r="A43" s="2"/>
      <c r="B43" s="38"/>
      <c r="C43" s="38"/>
      <c r="D43" s="39"/>
      <c r="E43" s="2"/>
      <c r="G43" s="2"/>
      <c r="H43" s="2"/>
      <c r="I43" s="2"/>
      <c r="J43" s="2"/>
      <c r="K43" s="2"/>
      <c r="L43" s="2"/>
      <c r="M43" s="42"/>
      <c r="N43" s="42"/>
      <c r="O43" s="43"/>
      <c r="P43" s="42"/>
      <c r="Q43" s="42"/>
      <c r="R43" s="42"/>
    </row>
    <row r="44" spans="1:19" x14ac:dyDescent="0.25">
      <c r="A44" s="2"/>
      <c r="B44" s="2"/>
      <c r="C44" s="2"/>
      <c r="D44" s="39"/>
      <c r="E44" s="44"/>
      <c r="F44" s="2"/>
      <c r="G44" s="2"/>
      <c r="H44" s="42"/>
      <c r="I44" s="2"/>
      <c r="J44" s="42"/>
      <c r="K44" s="42"/>
      <c r="L44" s="42"/>
      <c r="M44" s="42"/>
      <c r="N44" s="42"/>
      <c r="O44" s="43"/>
      <c r="P44" s="45"/>
      <c r="Q44" s="45"/>
      <c r="R44" s="2"/>
    </row>
    <row r="45" spans="1:19" x14ac:dyDescent="0.25">
      <c r="A45" s="2"/>
      <c r="B45" s="2"/>
      <c r="C45" s="2"/>
      <c r="D45" s="39"/>
      <c r="E45" s="44"/>
      <c r="F45" s="2"/>
      <c r="G45" s="2"/>
      <c r="H45" s="42"/>
      <c r="I45" s="2"/>
      <c r="J45" s="42"/>
      <c r="K45" s="42"/>
      <c r="L45" s="42"/>
      <c r="M45" s="42"/>
      <c r="N45" s="42"/>
      <c r="O45" s="43"/>
      <c r="P45" s="45"/>
      <c r="Q45" s="45"/>
      <c r="R45" s="2"/>
    </row>
    <row r="46" spans="1:19" x14ac:dyDescent="0.25">
      <c r="A46" s="2"/>
      <c r="B46" s="2"/>
      <c r="C46" s="2"/>
      <c r="D46" s="39"/>
      <c r="E46" s="2"/>
      <c r="F46" s="2"/>
      <c r="G46" s="2"/>
      <c r="H46" s="2"/>
      <c r="I46" s="2"/>
      <c r="J46" s="42"/>
      <c r="K46" s="42"/>
      <c r="L46" s="42"/>
      <c r="M46" s="42"/>
      <c r="N46" s="42"/>
      <c r="O46" s="2"/>
      <c r="P46" s="2"/>
      <c r="Q46" s="2"/>
      <c r="R46" s="2"/>
    </row>
    <row r="47" spans="1:19" x14ac:dyDescent="0.25">
      <c r="A47" s="2"/>
      <c r="B47" s="2"/>
      <c r="C47" s="2"/>
      <c r="D47" s="52"/>
      <c r="E47" s="2"/>
      <c r="F47" s="55"/>
      <c r="G47" s="55"/>
      <c r="H47" s="2"/>
      <c r="I47" s="2"/>
      <c r="J47" s="42"/>
      <c r="K47" s="42"/>
      <c r="L47" s="42"/>
      <c r="M47" s="42"/>
      <c r="N47" s="55"/>
      <c r="O47" s="55"/>
      <c r="P47" s="55"/>
      <c r="Q47" s="55"/>
      <c r="R47" s="2"/>
    </row>
    <row r="48" spans="1:19" ht="15.75" x14ac:dyDescent="0.25">
      <c r="A48" s="2"/>
      <c r="B48" s="2"/>
      <c r="C48" s="2"/>
      <c r="D48" s="46" t="s">
        <v>17</v>
      </c>
      <c r="E48" s="47"/>
      <c r="F48" s="56" t="s">
        <v>18</v>
      </c>
      <c r="G48" s="56"/>
      <c r="H48" s="2"/>
      <c r="I48" s="2"/>
      <c r="J48" s="2"/>
      <c r="K48" s="2"/>
      <c r="L48" s="2"/>
      <c r="M48" s="2"/>
      <c r="N48" s="57" t="s">
        <v>19</v>
      </c>
      <c r="O48" s="57"/>
      <c r="P48" s="57"/>
      <c r="Q48" s="57"/>
      <c r="R48" s="2"/>
    </row>
    <row r="49" spans="1:18" x14ac:dyDescent="0.25">
      <c r="A49" s="2"/>
      <c r="B49" s="2"/>
      <c r="C49" s="2"/>
      <c r="D49" s="4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</sheetData>
  <sheetProtection algorithmName="SHA-512" hashValue="QoMtZ2L1a2jUJU9qtWoitad2NAbz6ccaATYlEQhKX4CfRWBz7svxwPUISUETkxkhu2LgzRjT84jZDtCOEL95RQ==" saltValue="Ld7EeHhULvp0x8D6RPsrLw==" spinCount="100000" sheet="1" objects="1" scenarios="1" selectLockedCells="1"/>
  <mergeCells count="17">
    <mergeCell ref="C29:C33"/>
    <mergeCell ref="C20:C25"/>
    <mergeCell ref="C7:C19"/>
    <mergeCell ref="B2:R2"/>
    <mergeCell ref="E4:F4"/>
    <mergeCell ref="C26:C28"/>
    <mergeCell ref="C34:C35"/>
    <mergeCell ref="F47:G47"/>
    <mergeCell ref="N47:Q47"/>
    <mergeCell ref="F48:G48"/>
    <mergeCell ref="N48:Q48"/>
    <mergeCell ref="H37:L37"/>
    <mergeCell ref="H40:L40"/>
    <mergeCell ref="H41:L41"/>
    <mergeCell ref="N41:Q41"/>
    <mergeCell ref="M37:Q37"/>
    <mergeCell ref="M40:Q40"/>
  </mergeCells>
  <pageMargins left="0.7" right="0.7" top="0.75" bottom="0.75" header="0.3" footer="0.3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Cecchini Samuele</dc:creator>
  <cp:lastModifiedBy>Cecchini Samuele</cp:lastModifiedBy>
  <cp:lastPrinted>2026-03-25T11:21:16Z</cp:lastPrinted>
  <dcterms:created xsi:type="dcterms:W3CDTF">2015-06-05T18:19:34Z</dcterms:created>
  <dcterms:modified xsi:type="dcterms:W3CDTF">2026-05-07T10:52:07Z</dcterms:modified>
</cp:coreProperties>
</file>